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82" sheetId="14" r:id="rId1"/>
  </sheets>
  <definedNames>
    <definedName name="_xlnm.Print_Area" localSheetId="0">КПК0611182!$A$1:$BQ$94</definedName>
  </definedNames>
  <calcPr calcId="145621" refMode="R1C1"/>
</workbook>
</file>

<file path=xl/calcChain.xml><?xml version="1.0" encoding="utf-8"?>
<calcChain xmlns="http://schemas.openxmlformats.org/spreadsheetml/2006/main">
  <c r="BH81" i="14" l="1"/>
  <c r="BC81" i="14"/>
  <c r="BH80" i="14"/>
  <c r="BC80" i="14"/>
  <c r="BH79" i="14"/>
  <c r="BC79" i="14"/>
  <c r="BH77" i="14"/>
  <c r="BC77" i="14"/>
  <c r="BH75" i="14"/>
  <c r="BC75" i="14"/>
  <c r="BH74" i="14"/>
  <c r="BC74" i="14"/>
  <c r="BH73" i="14"/>
  <c r="BC73" i="14"/>
  <c r="BH70" i="14"/>
  <c r="BC70" i="14"/>
  <c r="BH68" i="14"/>
  <c r="BC68" i="14"/>
  <c r="BH67" i="14"/>
  <c r="BC67" i="14"/>
  <c r="BH66" i="14"/>
  <c r="BC66" i="14"/>
  <c r="BH65" i="14"/>
  <c r="BC65" i="14"/>
  <c r="BB56" i="14"/>
  <c r="AW56" i="14"/>
  <c r="BG56" i="14" s="1"/>
  <c r="AQ56" i="14"/>
  <c r="AA56" i="14"/>
  <c r="BI48" i="14"/>
  <c r="BD48" i="14"/>
  <c r="AZ48" i="14"/>
  <c r="AK48" i="14"/>
  <c r="BI46" i="14"/>
  <c r="BD46" i="14"/>
  <c r="AZ46" i="14"/>
  <c r="AK46" i="14"/>
  <c r="BI44" i="14"/>
  <c r="BD44" i="14"/>
  <c r="AZ44" i="14"/>
  <c r="AK44" i="14"/>
  <c r="BI43" i="14"/>
  <c r="BD43" i="14"/>
  <c r="AZ43" i="14"/>
  <c r="AK43" i="14"/>
  <c r="BI42" i="14"/>
  <c r="BD42" i="14"/>
  <c r="AZ42" i="14"/>
  <c r="AK42" i="14"/>
  <c r="BN42" i="14" l="1"/>
  <c r="BN43" i="14"/>
  <c r="BN44" i="14"/>
  <c r="BN46" i="14"/>
  <c r="BN48" i="14"/>
</calcChain>
</file>

<file path=xl/sharedStrings.xml><?xml version="1.0" encoding="utf-8"?>
<sst xmlns="http://schemas.openxmlformats.org/spreadsheetml/2006/main" count="210" uniqueCount="124">
  <si>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</si>
  <si>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</si>
  <si>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</si>
  <si>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</si>
  <si>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</si>
  <si>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</si>
  <si>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</si>
  <si>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</si>
  <si>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</si>
  <si>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</si>
  <si>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</si>
  <si>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</si>
  <si>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</si>
  <si>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</si>
  <si>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</si>
  <si>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</si>
  <si>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</si>
  <si>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</si>
  <si>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</si>
  <si>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</si>
  <si>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</si>
  <si>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</si>
  <si>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</si>
  <si>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</si>
  <si>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</si>
  <si>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</si>
  <si>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</si>
  <si>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</si>
  <si>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</si>
  <si>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</si>
  <si>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</si>
  <si>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</si>
  <si>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</si>
  <si>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</si>
  <si>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</si>
  <si>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</si>
  <si>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</si>
  <si>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</si>
  <si>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</si>
  <si>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</si>
  <si>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</si>
  <si>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</si>
  <si>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</si>
  <si>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</si>
  <si>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</si>
  <si>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</si>
  <si>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</si>
  <si>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</si>
  <si>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</si>
  <si>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</si>
  <si>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</si>
  <si>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</si>
  <si>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</si>
  <si>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</si>
  <si>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</si>
  <si>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</si>
  <si>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</si>
  <si>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</si>
  <si>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</si>
  <si>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</si>
  <si>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</si>
  <si>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</si>
  <si>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</si>
  <si>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</si>
  <si>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</si>
  <si>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</si>
  <si>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C45:BQ45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</si>
  <si>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</si>
  <si>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</si>
  <si>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</si>
  <si>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</si>
  <si>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</si>
  <si>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</si>
  <si>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</si>
  <si>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</si>
  <si>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</si>
  <si>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</si>
  <si>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</si>
  <si>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</si>
  <si>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</si>
  <si>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</si>
  <si>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</si>
  <si>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</si>
  <si>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</si>
  <si>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</si>
  <si>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</si>
  <si>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C47:BQ47</t>
  </si>
  <si>
    <t>Титульний список</t>
  </si>
  <si>
    <t>Кошторис</t>
  </si>
  <si>
    <t>C69:BQ69</t>
  </si>
  <si>
    <t>0990</t>
  </si>
  <si>
    <t>Обсяг видатків на придбання комп"ютерного обладнання</t>
  </si>
  <si>
    <t>відс.</t>
  </si>
  <si>
    <t>Створення умов для здобуття громадянської освіти,спрямованої на формування компетентностей,пов"язаних з реалізацією особою своїх прав і обов"язків як члена суспільства,усвідомленням цінностей громадянського суспільства,верховенства права і свободи людини</t>
  </si>
  <si>
    <t>Забезпечити закупівлю засобів навчання та обладнання,комп"ютерного обладнання для початкових класів нової української школи та учнів початкових класів,що навчаються за новими методиками відповідно до Концепції "Нова українська школа"</t>
  </si>
  <si>
    <t>Закупівля засобів навчання та обладнання (крім комп"ютерного) для учнів початкових класів,що навчаються за новими методиками відповідно до Концепції "Нова українська школа"</t>
  </si>
  <si>
    <t>Закупівля сучасних меблів для початкових класів нової української школи</t>
  </si>
  <si>
    <t>Закупівля комп"ютерного обладнання для початкових класів</t>
  </si>
  <si>
    <t>Економія коштів за рахунок проведених тендерних процедур</t>
  </si>
  <si>
    <t>Підвищення кваліфікації вчителів</t>
  </si>
  <si>
    <t>Зменшення витрат на проведення навчань</t>
  </si>
  <si>
    <t>Кількість перших класів яким надається субвенція по проекту "Нова українська школа"</t>
  </si>
  <si>
    <t>Осяг видатків на придбання засобів навчання</t>
  </si>
  <si>
    <t>Обсяг видатків на придбання комплектів меблів</t>
  </si>
  <si>
    <t>Пояснення щодо причин розбіжностей між фактичними та затвердженими результативними показниками: Економія в результаті проведених тендерних процедур</t>
  </si>
  <si>
    <t>Обсяг видатків на підвищення кваліфікації педагогічних працівників</t>
  </si>
  <si>
    <t>C71:BQ71</t>
  </si>
  <si>
    <t>Пояснення щодо причин розбіжностей між фактичними та затвердженими результативними показниками: Зменшення витрат на проведення навчань</t>
  </si>
  <si>
    <t>Кількість учнів перших класів</t>
  </si>
  <si>
    <t>Кількість комплектів меблів для учнів перших класів</t>
  </si>
  <si>
    <t>Кількість комп"ютерного обладнання</t>
  </si>
  <si>
    <t>Витрати на одного учня перших класів</t>
  </si>
  <si>
    <t>Відсоток використання коштів на закупівлю засобів навчання</t>
  </si>
  <si>
    <t>Відсоток використання коштів на закупівлю меблів</t>
  </si>
  <si>
    <t>Відсоток використання коштів на закупівлю комп"ютерного обладнання</t>
  </si>
  <si>
    <t>C82:BQ82</t>
  </si>
  <si>
    <t>Аналіз стану виконання результативних показників: Економія коштів відбулась за рахунок зменшення проведених навчань та проведених тендерних процедур</t>
  </si>
  <si>
    <t>Здійснення навчального процесу з концентрацією педегогічної уваги на формуванні в учнів відповідальності і самостійності,підготовка до успішного навчання в основній школі.Природне входження дитини в шкільне життя,послідовна адаптація до нового середовища.</t>
  </si>
  <si>
    <t>Завдання бюджетної програми виконано, створені відповідні умови для забезпечення якісної та доступної загальної середньої освіти "Нова українська школа"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</si>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</sst>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4"/>
  <sheetViews>
    <sheetView tabSelected="1" topLeftCell="A2" zoomScaleNormal="10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77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78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19"/>
      <c r="AU14" s="110" t="s">
        <v>81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85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78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19"/>
      <c r="AU17" s="110" t="s">
        <v>81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37</v>
      </c>
      <c r="B20" s="110" t="s">
        <v>119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121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90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120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3"/>
      <c r="BE20" s="110" t="s">
        <v>82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72" t="s">
        <v>16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55</v>
      </c>
    </row>
    <row r="26" spans="1:79" ht="25.5" customHeight="1" x14ac:dyDescent="0.2">
      <c r="A26" s="71">
        <v>1</v>
      </c>
      <c r="B26" s="71"/>
      <c r="C26" s="71"/>
      <c r="D26" s="71"/>
      <c r="E26" s="71"/>
      <c r="F26" s="71"/>
      <c r="G26" s="102" t="s">
        <v>93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6" t="s">
        <v>44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31.5" customHeight="1" x14ac:dyDescent="0.2">
      <c r="A29" s="105" t="s">
        <v>117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6" t="s">
        <v>45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72" t="s">
        <v>16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56</v>
      </c>
    </row>
    <row r="34" spans="1:80" ht="25.5" customHeight="1" x14ac:dyDescent="0.2">
      <c r="A34" s="71">
        <v>1</v>
      </c>
      <c r="B34" s="71"/>
      <c r="C34" s="71"/>
      <c r="D34" s="71"/>
      <c r="E34" s="71"/>
      <c r="F34" s="71"/>
      <c r="G34" s="102" t="s">
        <v>94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6" t="s">
        <v>46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80" ht="15" customHeight="1" x14ac:dyDescent="0.2">
      <c r="A37" s="94" t="s">
        <v>83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80" ht="48" customHeight="1" x14ac:dyDescent="0.2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80" ht="29.1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80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80" ht="15.75" hidden="1" customHeight="1" x14ac:dyDescent="0.2">
      <c r="A41" s="71" t="s">
        <v>15</v>
      </c>
      <c r="B41" s="71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76" t="s">
        <v>12</v>
      </c>
      <c r="AB41" s="76"/>
      <c r="AC41" s="76"/>
      <c r="AD41" s="76"/>
      <c r="AE41" s="76"/>
      <c r="AF41" s="76" t="s">
        <v>11</v>
      </c>
      <c r="AG41" s="76"/>
      <c r="AH41" s="76"/>
      <c r="AI41" s="76"/>
      <c r="AJ41" s="76"/>
      <c r="AK41" s="89" t="s">
        <v>18</v>
      </c>
      <c r="AL41" s="89"/>
      <c r="AM41" s="89"/>
      <c r="AN41" s="89"/>
      <c r="AO41" s="89"/>
      <c r="AP41" s="76" t="s">
        <v>13</v>
      </c>
      <c r="AQ41" s="76"/>
      <c r="AR41" s="76"/>
      <c r="AS41" s="76"/>
      <c r="AT41" s="76"/>
      <c r="AU41" s="76" t="s">
        <v>14</v>
      </c>
      <c r="AV41" s="76"/>
      <c r="AW41" s="76"/>
      <c r="AX41" s="76"/>
      <c r="AY41" s="76"/>
      <c r="AZ41" s="89" t="s">
        <v>18</v>
      </c>
      <c r="BA41" s="89"/>
      <c r="BB41" s="89"/>
      <c r="BC41" s="89"/>
      <c r="BD41" s="101" t="s">
        <v>34</v>
      </c>
      <c r="BE41" s="101"/>
      <c r="BF41" s="101"/>
      <c r="BG41" s="101"/>
      <c r="BH41" s="101"/>
      <c r="BI41" s="101" t="s">
        <v>34</v>
      </c>
      <c r="BJ41" s="101"/>
      <c r="BK41" s="101"/>
      <c r="BL41" s="101"/>
      <c r="BM41" s="101"/>
      <c r="BN41" s="90" t="s">
        <v>18</v>
      </c>
      <c r="BO41" s="90"/>
      <c r="BP41" s="90"/>
      <c r="BQ41" s="90"/>
      <c r="CA41" s="1" t="s">
        <v>21</v>
      </c>
    </row>
    <row r="42" spans="1:80" ht="47.25" customHeight="1" x14ac:dyDescent="0.2">
      <c r="A42" s="40">
        <v>1</v>
      </c>
      <c r="B42" s="40"/>
      <c r="C42" s="53" t="s">
        <v>95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52">
        <v>150079</v>
      </c>
      <c r="AB42" s="52"/>
      <c r="AC42" s="52"/>
      <c r="AD42" s="52"/>
      <c r="AE42" s="52"/>
      <c r="AF42" s="52">
        <v>0</v>
      </c>
      <c r="AG42" s="52"/>
      <c r="AH42" s="52"/>
      <c r="AI42" s="52"/>
      <c r="AJ42" s="52"/>
      <c r="AK42" s="52">
        <f>AA42+AF42</f>
        <v>150079</v>
      </c>
      <c r="AL42" s="52"/>
      <c r="AM42" s="52"/>
      <c r="AN42" s="52"/>
      <c r="AO42" s="52"/>
      <c r="AP42" s="52">
        <v>150079</v>
      </c>
      <c r="AQ42" s="52"/>
      <c r="AR42" s="52"/>
      <c r="AS42" s="52"/>
      <c r="AT42" s="52"/>
      <c r="AU42" s="52">
        <v>0</v>
      </c>
      <c r="AV42" s="52"/>
      <c r="AW42" s="52"/>
      <c r="AX42" s="52"/>
      <c r="AY42" s="52"/>
      <c r="AZ42" s="52">
        <f>AP42+AU42</f>
        <v>150079</v>
      </c>
      <c r="BA42" s="52"/>
      <c r="BB42" s="52"/>
      <c r="BC42" s="52"/>
      <c r="BD42" s="52">
        <f>AP42-AA42</f>
        <v>0</v>
      </c>
      <c r="BE42" s="52"/>
      <c r="BF42" s="52"/>
      <c r="BG42" s="52"/>
      <c r="BH42" s="52"/>
      <c r="BI42" s="52">
        <f>AU42-AF42</f>
        <v>0</v>
      </c>
      <c r="BJ42" s="52"/>
      <c r="BK42" s="52"/>
      <c r="BL42" s="52"/>
      <c r="BM42" s="52"/>
      <c r="BN42" s="52">
        <f>BD42+BI42</f>
        <v>0</v>
      </c>
      <c r="BO42" s="52"/>
      <c r="BP42" s="52"/>
      <c r="BQ42" s="52"/>
      <c r="CA42" s="1" t="s">
        <v>22</v>
      </c>
    </row>
    <row r="43" spans="1:80" ht="31.5" customHeight="1" x14ac:dyDescent="0.2">
      <c r="A43" s="40">
        <v>2</v>
      </c>
      <c r="B43" s="40"/>
      <c r="C43" s="53" t="s">
        <v>96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2"/>
      <c r="AA43" s="52">
        <v>186635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186635</v>
      </c>
      <c r="AL43" s="52"/>
      <c r="AM43" s="52"/>
      <c r="AN43" s="52"/>
      <c r="AO43" s="52"/>
      <c r="AP43" s="52">
        <v>186635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186635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4" spans="1:80" ht="15.75" customHeight="1" x14ac:dyDescent="0.2">
      <c r="A44" s="40">
        <v>3</v>
      </c>
      <c r="B44" s="40"/>
      <c r="C44" s="53" t="s">
        <v>97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2"/>
      <c r="AA44" s="52">
        <v>0</v>
      </c>
      <c r="AB44" s="52"/>
      <c r="AC44" s="52"/>
      <c r="AD44" s="52"/>
      <c r="AE44" s="52"/>
      <c r="AF44" s="52">
        <v>396386</v>
      </c>
      <c r="AG44" s="52"/>
      <c r="AH44" s="52"/>
      <c r="AI44" s="52"/>
      <c r="AJ44" s="52"/>
      <c r="AK44" s="52">
        <f>AA44+AF44</f>
        <v>396386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395100</v>
      </c>
      <c r="AV44" s="52"/>
      <c r="AW44" s="52"/>
      <c r="AX44" s="52"/>
      <c r="AY44" s="52"/>
      <c r="AZ44" s="52">
        <f>AP44+AU44</f>
        <v>395100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-1286</v>
      </c>
      <c r="BJ44" s="52"/>
      <c r="BK44" s="52"/>
      <c r="BL44" s="52"/>
      <c r="BM44" s="52"/>
      <c r="BN44" s="52">
        <f>BD44+BI44</f>
        <v>-1286</v>
      </c>
      <c r="BO44" s="52"/>
      <c r="BP44" s="52"/>
      <c r="BQ44" s="52"/>
    </row>
    <row r="45" spans="1:80" ht="15.75" customHeight="1" x14ac:dyDescent="0.2">
      <c r="A45" s="40"/>
      <c r="B45" s="40"/>
      <c r="C45" s="53" t="s">
        <v>98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5"/>
      <c r="CB45" s="1" t="s">
        <v>66</v>
      </c>
    </row>
    <row r="46" spans="1:80" ht="15.75" customHeight="1" x14ac:dyDescent="0.2">
      <c r="A46" s="40">
        <v>4</v>
      </c>
      <c r="B46" s="40"/>
      <c r="C46" s="53" t="s">
        <v>99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2"/>
      <c r="AA46" s="52">
        <v>33420.6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33420.6</v>
      </c>
      <c r="AL46" s="52"/>
      <c r="AM46" s="52"/>
      <c r="AN46" s="52"/>
      <c r="AO46" s="52"/>
      <c r="AP46" s="52">
        <v>32188.48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32188.48</v>
      </c>
      <c r="BA46" s="52"/>
      <c r="BB46" s="52"/>
      <c r="BC46" s="52"/>
      <c r="BD46" s="52">
        <f>AP46-AA46</f>
        <v>-1232.119999999999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-1232.119999999999</v>
      </c>
      <c r="BO46" s="52"/>
      <c r="BP46" s="52"/>
      <c r="BQ46" s="52"/>
    </row>
    <row r="47" spans="1:80" ht="15.75" customHeight="1" x14ac:dyDescent="0.2">
      <c r="A47" s="40"/>
      <c r="B47" s="40"/>
      <c r="C47" s="53" t="s">
        <v>100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  <c r="CB47" s="1" t="s">
        <v>86</v>
      </c>
    </row>
    <row r="48" spans="1:80" s="30" customFormat="1" ht="15.75" x14ac:dyDescent="0.2">
      <c r="A48" s="45"/>
      <c r="B48" s="45"/>
      <c r="C48" s="57" t="s">
        <v>67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8"/>
      <c r="AA48" s="56">
        <v>370134.6</v>
      </c>
      <c r="AB48" s="56"/>
      <c r="AC48" s="56"/>
      <c r="AD48" s="56"/>
      <c r="AE48" s="56"/>
      <c r="AF48" s="56">
        <v>396386</v>
      </c>
      <c r="AG48" s="56"/>
      <c r="AH48" s="56"/>
      <c r="AI48" s="56"/>
      <c r="AJ48" s="56"/>
      <c r="AK48" s="56">
        <f>AA48+AF48</f>
        <v>766520.6</v>
      </c>
      <c r="AL48" s="56"/>
      <c r="AM48" s="56"/>
      <c r="AN48" s="56"/>
      <c r="AO48" s="56"/>
      <c r="AP48" s="56">
        <v>368902.48</v>
      </c>
      <c r="AQ48" s="56"/>
      <c r="AR48" s="56"/>
      <c r="AS48" s="56"/>
      <c r="AT48" s="56"/>
      <c r="AU48" s="56">
        <v>395100</v>
      </c>
      <c r="AV48" s="56"/>
      <c r="AW48" s="56"/>
      <c r="AX48" s="56"/>
      <c r="AY48" s="56"/>
      <c r="AZ48" s="56">
        <f>AP48+AU48</f>
        <v>764002.48</v>
      </c>
      <c r="BA48" s="56"/>
      <c r="BB48" s="56"/>
      <c r="BC48" s="56"/>
      <c r="BD48" s="56">
        <f>AP48-AA48</f>
        <v>-1232.1199999999953</v>
      </c>
      <c r="BE48" s="56"/>
      <c r="BF48" s="56"/>
      <c r="BG48" s="56"/>
      <c r="BH48" s="56"/>
      <c r="BI48" s="56">
        <f>AU48-AF48</f>
        <v>-1286</v>
      </c>
      <c r="BJ48" s="56"/>
      <c r="BK48" s="56"/>
      <c r="BL48" s="56"/>
      <c r="BM48" s="56"/>
      <c r="BN48" s="56">
        <f>BD48+BI48</f>
        <v>-2518.1199999999953</v>
      </c>
      <c r="BO48" s="56"/>
      <c r="BP48" s="56"/>
      <c r="BQ48" s="56"/>
    </row>
    <row r="50" spans="1:79" ht="15.75" customHeight="1" x14ac:dyDescent="0.2">
      <c r="A50" s="66" t="s">
        <v>47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</row>
    <row r="51" spans="1:79" ht="15" customHeight="1" x14ac:dyDescent="0.2">
      <c r="A51" s="94" t="s">
        <v>83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28.5" customHeight="1" x14ac:dyDescent="0.2">
      <c r="A52" s="40" t="s">
        <v>31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 t="s">
        <v>27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 t="s">
        <v>49</v>
      </c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 t="s">
        <v>0</v>
      </c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2"/>
      <c r="BN52" s="2"/>
      <c r="BO52" s="2"/>
      <c r="BP52" s="2"/>
      <c r="BQ52" s="2"/>
    </row>
    <row r="53" spans="1:79" ht="29.1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 t="s">
        <v>2</v>
      </c>
      <c r="R53" s="40"/>
      <c r="S53" s="40"/>
      <c r="T53" s="40"/>
      <c r="U53" s="40"/>
      <c r="V53" s="40" t="s">
        <v>1</v>
      </c>
      <c r="W53" s="40"/>
      <c r="X53" s="40"/>
      <c r="Y53" s="40"/>
      <c r="Z53" s="40"/>
      <c r="AA53" s="40" t="s">
        <v>28</v>
      </c>
      <c r="AB53" s="40"/>
      <c r="AC53" s="40"/>
      <c r="AD53" s="40"/>
      <c r="AE53" s="40"/>
      <c r="AF53" s="40"/>
      <c r="AG53" s="40" t="s">
        <v>2</v>
      </c>
      <c r="AH53" s="40"/>
      <c r="AI53" s="40"/>
      <c r="AJ53" s="40"/>
      <c r="AK53" s="40"/>
      <c r="AL53" s="40" t="s">
        <v>1</v>
      </c>
      <c r="AM53" s="40"/>
      <c r="AN53" s="40"/>
      <c r="AO53" s="40"/>
      <c r="AP53" s="40"/>
      <c r="AQ53" s="40" t="s">
        <v>28</v>
      </c>
      <c r="AR53" s="40"/>
      <c r="AS53" s="40"/>
      <c r="AT53" s="40"/>
      <c r="AU53" s="40"/>
      <c r="AV53" s="40"/>
      <c r="AW53" s="68" t="s">
        <v>2</v>
      </c>
      <c r="AX53" s="69"/>
      <c r="AY53" s="69"/>
      <c r="AZ53" s="69"/>
      <c r="BA53" s="70"/>
      <c r="BB53" s="68" t="s">
        <v>1</v>
      </c>
      <c r="BC53" s="69"/>
      <c r="BD53" s="69"/>
      <c r="BE53" s="69"/>
      <c r="BF53" s="70"/>
      <c r="BG53" s="40" t="s">
        <v>28</v>
      </c>
      <c r="BH53" s="40"/>
      <c r="BI53" s="40"/>
      <c r="BJ53" s="40"/>
      <c r="BK53" s="40"/>
      <c r="BL53" s="40"/>
      <c r="BM53" s="2"/>
      <c r="BN53" s="2"/>
      <c r="BO53" s="2"/>
      <c r="BP53" s="2"/>
      <c r="BQ53" s="2"/>
    </row>
    <row r="54" spans="1:79" ht="15.95" customHeight="1" x14ac:dyDescent="0.25">
      <c r="A54" s="40">
        <v>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>
        <v>2</v>
      </c>
      <c r="R54" s="40"/>
      <c r="S54" s="40"/>
      <c r="T54" s="40"/>
      <c r="U54" s="40"/>
      <c r="V54" s="40">
        <v>3</v>
      </c>
      <c r="W54" s="40"/>
      <c r="X54" s="40"/>
      <c r="Y54" s="40"/>
      <c r="Z54" s="40"/>
      <c r="AA54" s="40">
        <v>4</v>
      </c>
      <c r="AB54" s="40"/>
      <c r="AC54" s="40"/>
      <c r="AD54" s="40"/>
      <c r="AE54" s="40"/>
      <c r="AF54" s="40"/>
      <c r="AG54" s="40">
        <v>5</v>
      </c>
      <c r="AH54" s="40"/>
      <c r="AI54" s="40"/>
      <c r="AJ54" s="40"/>
      <c r="AK54" s="40"/>
      <c r="AL54" s="40">
        <v>6</v>
      </c>
      <c r="AM54" s="40"/>
      <c r="AN54" s="40"/>
      <c r="AO54" s="40"/>
      <c r="AP54" s="40"/>
      <c r="AQ54" s="40">
        <v>7</v>
      </c>
      <c r="AR54" s="40"/>
      <c r="AS54" s="40"/>
      <c r="AT54" s="40"/>
      <c r="AU54" s="40"/>
      <c r="AV54" s="40"/>
      <c r="AW54" s="40">
        <v>8</v>
      </c>
      <c r="AX54" s="40"/>
      <c r="AY54" s="40"/>
      <c r="AZ54" s="40"/>
      <c r="BA54" s="40"/>
      <c r="BB54" s="88">
        <v>9</v>
      </c>
      <c r="BC54" s="88"/>
      <c r="BD54" s="88"/>
      <c r="BE54" s="88"/>
      <c r="BF54" s="88"/>
      <c r="BG54" s="88">
        <v>10</v>
      </c>
      <c r="BH54" s="88"/>
      <c r="BI54" s="88"/>
      <c r="BJ54" s="88"/>
      <c r="BK54" s="88"/>
      <c r="BL54" s="88"/>
      <c r="BM54" s="6"/>
      <c r="BN54" s="6"/>
      <c r="BO54" s="6"/>
      <c r="BP54" s="6"/>
      <c r="BQ54" s="6"/>
    </row>
    <row r="55" spans="1:79" ht="18" hidden="1" customHeight="1" x14ac:dyDescent="0.2">
      <c r="A55" s="75" t="s">
        <v>16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 t="s">
        <v>12</v>
      </c>
      <c r="R55" s="76"/>
      <c r="S55" s="76"/>
      <c r="T55" s="76"/>
      <c r="U55" s="76"/>
      <c r="V55" s="76" t="s">
        <v>11</v>
      </c>
      <c r="W55" s="76"/>
      <c r="X55" s="76"/>
      <c r="Y55" s="76"/>
      <c r="Z55" s="76"/>
      <c r="AA55" s="89" t="s">
        <v>18</v>
      </c>
      <c r="AB55" s="90"/>
      <c r="AC55" s="90"/>
      <c r="AD55" s="90"/>
      <c r="AE55" s="90"/>
      <c r="AF55" s="90"/>
      <c r="AG55" s="76" t="s">
        <v>13</v>
      </c>
      <c r="AH55" s="76"/>
      <c r="AI55" s="76"/>
      <c r="AJ55" s="76"/>
      <c r="AK55" s="76"/>
      <c r="AL55" s="76" t="s">
        <v>14</v>
      </c>
      <c r="AM55" s="76"/>
      <c r="AN55" s="76"/>
      <c r="AO55" s="76"/>
      <c r="AP55" s="76"/>
      <c r="AQ55" s="89" t="s">
        <v>18</v>
      </c>
      <c r="AR55" s="90"/>
      <c r="AS55" s="90"/>
      <c r="AT55" s="90"/>
      <c r="AU55" s="90"/>
      <c r="AV55" s="90"/>
      <c r="AW55" s="91" t="s">
        <v>19</v>
      </c>
      <c r="AX55" s="92"/>
      <c r="AY55" s="92"/>
      <c r="AZ55" s="92"/>
      <c r="BA55" s="93"/>
      <c r="BB55" s="91" t="s">
        <v>19</v>
      </c>
      <c r="BC55" s="92"/>
      <c r="BD55" s="92"/>
      <c r="BE55" s="92"/>
      <c r="BF55" s="93"/>
      <c r="BG55" s="90" t="s">
        <v>18</v>
      </c>
      <c r="BH55" s="90"/>
      <c r="BI55" s="90"/>
      <c r="BJ55" s="90"/>
      <c r="BK55" s="90"/>
      <c r="BL55" s="90"/>
      <c r="BM55" s="7"/>
      <c r="BN55" s="7"/>
      <c r="BO55" s="7"/>
      <c r="BP55" s="7"/>
      <c r="BQ55" s="7"/>
      <c r="CA55" s="1" t="s">
        <v>23</v>
      </c>
    </row>
    <row r="56" spans="1:79" s="30" customFormat="1" ht="15.75" x14ac:dyDescent="0.2">
      <c r="A56" s="86" t="s">
        <v>68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>
        <f>Q56+V56</f>
        <v>0</v>
      </c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>
        <f>AG56+AL56</f>
        <v>0</v>
      </c>
      <c r="AR56" s="87"/>
      <c r="AS56" s="87"/>
      <c r="AT56" s="87"/>
      <c r="AU56" s="87"/>
      <c r="AV56" s="87"/>
      <c r="AW56" s="87">
        <f>AG56-Q56</f>
        <v>0</v>
      </c>
      <c r="AX56" s="87"/>
      <c r="AY56" s="87"/>
      <c r="AZ56" s="87"/>
      <c r="BA56" s="87"/>
      <c r="BB56" s="78">
        <f>AL56-V56</f>
        <v>0</v>
      </c>
      <c r="BC56" s="78"/>
      <c r="BD56" s="78"/>
      <c r="BE56" s="78"/>
      <c r="BF56" s="78"/>
      <c r="BG56" s="78">
        <f>AW56+BB56</f>
        <v>0</v>
      </c>
      <c r="BH56" s="78"/>
      <c r="BI56" s="78"/>
      <c r="BJ56" s="78"/>
      <c r="BK56" s="78"/>
      <c r="BL56" s="78"/>
      <c r="BM56" s="31"/>
      <c r="BN56" s="31"/>
      <c r="BO56" s="31"/>
      <c r="BP56" s="31"/>
      <c r="BQ56" s="31"/>
      <c r="CA56" s="30" t="s">
        <v>24</v>
      </c>
    </row>
    <row r="58" spans="1:79" ht="15.75" customHeight="1" x14ac:dyDescent="0.2">
      <c r="A58" s="66" t="s">
        <v>48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</row>
    <row r="60" spans="1:79" ht="45" customHeight="1" x14ac:dyDescent="0.2">
      <c r="A60" s="79" t="s">
        <v>7</v>
      </c>
      <c r="B60" s="80"/>
      <c r="C60" s="79" t="s">
        <v>6</v>
      </c>
      <c r="D60" s="83"/>
      <c r="E60" s="83"/>
      <c r="F60" s="83"/>
      <c r="G60" s="83"/>
      <c r="H60" s="83"/>
      <c r="I60" s="80"/>
      <c r="J60" s="79" t="s">
        <v>5</v>
      </c>
      <c r="K60" s="83"/>
      <c r="L60" s="83"/>
      <c r="M60" s="83"/>
      <c r="N60" s="80"/>
      <c r="O60" s="79" t="s">
        <v>4</v>
      </c>
      <c r="P60" s="83"/>
      <c r="Q60" s="83"/>
      <c r="R60" s="83"/>
      <c r="S60" s="83"/>
      <c r="T60" s="83"/>
      <c r="U60" s="83"/>
      <c r="V60" s="83"/>
      <c r="W60" s="83"/>
      <c r="X60" s="80"/>
      <c r="Y60" s="40" t="s">
        <v>27</v>
      </c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 t="s">
        <v>50</v>
      </c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85" t="s">
        <v>0</v>
      </c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81"/>
      <c r="B61" s="82"/>
      <c r="C61" s="81"/>
      <c r="D61" s="84"/>
      <c r="E61" s="84"/>
      <c r="F61" s="84"/>
      <c r="G61" s="84"/>
      <c r="H61" s="84"/>
      <c r="I61" s="82"/>
      <c r="J61" s="81"/>
      <c r="K61" s="84"/>
      <c r="L61" s="84"/>
      <c r="M61" s="84"/>
      <c r="N61" s="82"/>
      <c r="O61" s="81"/>
      <c r="P61" s="84"/>
      <c r="Q61" s="84"/>
      <c r="R61" s="84"/>
      <c r="S61" s="84"/>
      <c r="T61" s="84"/>
      <c r="U61" s="84"/>
      <c r="V61" s="84"/>
      <c r="W61" s="84"/>
      <c r="X61" s="82"/>
      <c r="Y61" s="68" t="s">
        <v>2</v>
      </c>
      <c r="Z61" s="69"/>
      <c r="AA61" s="69"/>
      <c r="AB61" s="69"/>
      <c r="AC61" s="70"/>
      <c r="AD61" s="68" t="s">
        <v>1</v>
      </c>
      <c r="AE61" s="69"/>
      <c r="AF61" s="69"/>
      <c r="AG61" s="69"/>
      <c r="AH61" s="70"/>
      <c r="AI61" s="40" t="s">
        <v>28</v>
      </c>
      <c r="AJ61" s="40"/>
      <c r="AK61" s="40"/>
      <c r="AL61" s="40"/>
      <c r="AM61" s="40"/>
      <c r="AN61" s="40" t="s">
        <v>2</v>
      </c>
      <c r="AO61" s="40"/>
      <c r="AP61" s="40"/>
      <c r="AQ61" s="40"/>
      <c r="AR61" s="40"/>
      <c r="AS61" s="40" t="s">
        <v>1</v>
      </c>
      <c r="AT61" s="40"/>
      <c r="AU61" s="40"/>
      <c r="AV61" s="40"/>
      <c r="AW61" s="40"/>
      <c r="AX61" s="40" t="s">
        <v>28</v>
      </c>
      <c r="AY61" s="40"/>
      <c r="AZ61" s="40"/>
      <c r="BA61" s="40"/>
      <c r="BB61" s="40"/>
      <c r="BC61" s="40" t="s">
        <v>2</v>
      </c>
      <c r="BD61" s="40"/>
      <c r="BE61" s="40"/>
      <c r="BF61" s="40"/>
      <c r="BG61" s="40"/>
      <c r="BH61" s="40" t="s">
        <v>1</v>
      </c>
      <c r="BI61" s="40"/>
      <c r="BJ61" s="40"/>
      <c r="BK61" s="40"/>
      <c r="BL61" s="40"/>
      <c r="BM61" s="40" t="s">
        <v>28</v>
      </c>
      <c r="BN61" s="40"/>
      <c r="BO61" s="40"/>
      <c r="BP61" s="40"/>
      <c r="BQ61" s="40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40">
        <v>1</v>
      </c>
      <c r="B62" s="40"/>
      <c r="C62" s="40">
        <v>2</v>
      </c>
      <c r="D62" s="40"/>
      <c r="E62" s="40"/>
      <c r="F62" s="40"/>
      <c r="G62" s="40"/>
      <c r="H62" s="40"/>
      <c r="I62" s="40"/>
      <c r="J62" s="40">
        <v>3</v>
      </c>
      <c r="K62" s="40"/>
      <c r="L62" s="40"/>
      <c r="M62" s="40"/>
      <c r="N62" s="40"/>
      <c r="O62" s="40">
        <v>4</v>
      </c>
      <c r="P62" s="40"/>
      <c r="Q62" s="40"/>
      <c r="R62" s="40"/>
      <c r="S62" s="40"/>
      <c r="T62" s="40"/>
      <c r="U62" s="40"/>
      <c r="V62" s="40"/>
      <c r="W62" s="40"/>
      <c r="X62" s="40"/>
      <c r="Y62" s="40">
        <v>5</v>
      </c>
      <c r="Z62" s="40"/>
      <c r="AA62" s="40"/>
      <c r="AB62" s="40"/>
      <c r="AC62" s="40"/>
      <c r="AD62" s="40">
        <v>6</v>
      </c>
      <c r="AE62" s="40"/>
      <c r="AF62" s="40"/>
      <c r="AG62" s="40"/>
      <c r="AH62" s="40"/>
      <c r="AI62" s="40">
        <v>7</v>
      </c>
      <c r="AJ62" s="40"/>
      <c r="AK62" s="40"/>
      <c r="AL62" s="40"/>
      <c r="AM62" s="40"/>
      <c r="AN62" s="68">
        <v>8</v>
      </c>
      <c r="AO62" s="69"/>
      <c r="AP62" s="69"/>
      <c r="AQ62" s="69"/>
      <c r="AR62" s="70"/>
      <c r="AS62" s="68">
        <v>9</v>
      </c>
      <c r="AT62" s="69"/>
      <c r="AU62" s="69"/>
      <c r="AV62" s="69"/>
      <c r="AW62" s="70"/>
      <c r="AX62" s="68">
        <v>10</v>
      </c>
      <c r="AY62" s="69"/>
      <c r="AZ62" s="69"/>
      <c r="BA62" s="69"/>
      <c r="BB62" s="70"/>
      <c r="BC62" s="68">
        <v>11</v>
      </c>
      <c r="BD62" s="69"/>
      <c r="BE62" s="69"/>
      <c r="BF62" s="69"/>
      <c r="BG62" s="70"/>
      <c r="BH62" s="68">
        <v>12</v>
      </c>
      <c r="BI62" s="69"/>
      <c r="BJ62" s="69"/>
      <c r="BK62" s="69"/>
      <c r="BL62" s="70"/>
      <c r="BM62" s="68">
        <v>13</v>
      </c>
      <c r="BN62" s="69"/>
      <c r="BO62" s="69"/>
      <c r="BP62" s="69"/>
      <c r="BQ62" s="70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 x14ac:dyDescent="0.2">
      <c r="A63" s="71" t="s">
        <v>39</v>
      </c>
      <c r="B63" s="71"/>
      <c r="C63" s="72" t="s">
        <v>16</v>
      </c>
      <c r="D63" s="73"/>
      <c r="E63" s="73"/>
      <c r="F63" s="73"/>
      <c r="G63" s="73"/>
      <c r="H63" s="73"/>
      <c r="I63" s="74"/>
      <c r="J63" s="71" t="s">
        <v>17</v>
      </c>
      <c r="K63" s="71"/>
      <c r="L63" s="71"/>
      <c r="M63" s="71"/>
      <c r="N63" s="71"/>
      <c r="O63" s="75" t="s">
        <v>40</v>
      </c>
      <c r="P63" s="75"/>
      <c r="Q63" s="75"/>
      <c r="R63" s="75"/>
      <c r="S63" s="75"/>
      <c r="T63" s="75"/>
      <c r="U63" s="75"/>
      <c r="V63" s="75"/>
      <c r="W63" s="75"/>
      <c r="X63" s="72"/>
      <c r="Y63" s="76" t="s">
        <v>12</v>
      </c>
      <c r="Z63" s="76"/>
      <c r="AA63" s="76"/>
      <c r="AB63" s="76"/>
      <c r="AC63" s="76"/>
      <c r="AD63" s="76" t="s">
        <v>32</v>
      </c>
      <c r="AE63" s="76"/>
      <c r="AF63" s="76"/>
      <c r="AG63" s="76"/>
      <c r="AH63" s="76"/>
      <c r="AI63" s="76" t="s">
        <v>18</v>
      </c>
      <c r="AJ63" s="76"/>
      <c r="AK63" s="76"/>
      <c r="AL63" s="76"/>
      <c r="AM63" s="76"/>
      <c r="AN63" s="76" t="s">
        <v>33</v>
      </c>
      <c r="AO63" s="76"/>
      <c r="AP63" s="76"/>
      <c r="AQ63" s="76"/>
      <c r="AR63" s="76"/>
      <c r="AS63" s="76" t="s">
        <v>13</v>
      </c>
      <c r="AT63" s="76"/>
      <c r="AU63" s="76"/>
      <c r="AV63" s="76"/>
      <c r="AW63" s="76"/>
      <c r="AX63" s="76" t="s">
        <v>18</v>
      </c>
      <c r="AY63" s="76"/>
      <c r="AZ63" s="76"/>
      <c r="BA63" s="76"/>
      <c r="BB63" s="76"/>
      <c r="BC63" s="76" t="s">
        <v>35</v>
      </c>
      <c r="BD63" s="76"/>
      <c r="BE63" s="76"/>
      <c r="BF63" s="76"/>
      <c r="BG63" s="76"/>
      <c r="BH63" s="76" t="s">
        <v>35</v>
      </c>
      <c r="BI63" s="76"/>
      <c r="BJ63" s="76"/>
      <c r="BK63" s="76"/>
      <c r="BL63" s="76"/>
      <c r="BM63" s="77" t="s">
        <v>18</v>
      </c>
      <c r="BN63" s="77"/>
      <c r="BO63" s="77"/>
      <c r="BP63" s="77"/>
      <c r="BQ63" s="77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79" s="30" customFormat="1" ht="15.75" x14ac:dyDescent="0.2">
      <c r="A64" s="45">
        <v>0</v>
      </c>
      <c r="B64" s="45"/>
      <c r="C64" s="49" t="s">
        <v>69</v>
      </c>
      <c r="D64" s="49"/>
      <c r="E64" s="49"/>
      <c r="F64" s="49"/>
      <c r="G64" s="49"/>
      <c r="H64" s="49"/>
      <c r="I64" s="49"/>
      <c r="J64" s="49" t="s">
        <v>70</v>
      </c>
      <c r="K64" s="49"/>
      <c r="L64" s="49"/>
      <c r="M64" s="49"/>
      <c r="N64" s="49"/>
      <c r="O64" s="49" t="s">
        <v>70</v>
      </c>
      <c r="P64" s="49"/>
      <c r="Q64" s="49"/>
      <c r="R64" s="49"/>
      <c r="S64" s="49"/>
      <c r="T64" s="49"/>
      <c r="U64" s="49"/>
      <c r="V64" s="49"/>
      <c r="W64" s="49"/>
      <c r="X64" s="49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2"/>
      <c r="BS64" s="32"/>
      <c r="BT64" s="32"/>
      <c r="BU64" s="32"/>
      <c r="BV64" s="32"/>
      <c r="BW64" s="32"/>
      <c r="BX64" s="32"/>
      <c r="BY64" s="32"/>
      <c r="BZ64" s="33"/>
      <c r="CA64" s="30" t="s">
        <v>26</v>
      </c>
    </row>
    <row r="65" spans="1:80" ht="63.75" customHeight="1" x14ac:dyDescent="0.2">
      <c r="A65" s="40">
        <v>0</v>
      </c>
      <c r="B65" s="40"/>
      <c r="C65" s="44" t="s">
        <v>101</v>
      </c>
      <c r="D65" s="41"/>
      <c r="E65" s="41"/>
      <c r="F65" s="41"/>
      <c r="G65" s="41"/>
      <c r="H65" s="41"/>
      <c r="I65" s="42"/>
      <c r="J65" s="43" t="s">
        <v>71</v>
      </c>
      <c r="K65" s="43"/>
      <c r="L65" s="43"/>
      <c r="M65" s="43"/>
      <c r="N65" s="43"/>
      <c r="O65" s="44" t="s">
        <v>87</v>
      </c>
      <c r="P65" s="41"/>
      <c r="Q65" s="41"/>
      <c r="R65" s="41"/>
      <c r="S65" s="41"/>
      <c r="T65" s="41"/>
      <c r="U65" s="41"/>
      <c r="V65" s="41"/>
      <c r="W65" s="41"/>
      <c r="X65" s="42"/>
      <c r="Y65" s="34">
        <v>11</v>
      </c>
      <c r="Z65" s="34"/>
      <c r="AA65" s="34"/>
      <c r="AB65" s="34"/>
      <c r="AC65" s="34"/>
      <c r="AD65" s="34">
        <v>0</v>
      </c>
      <c r="AE65" s="34"/>
      <c r="AF65" s="34"/>
      <c r="AG65" s="34"/>
      <c r="AH65" s="34"/>
      <c r="AI65" s="34">
        <v>11</v>
      </c>
      <c r="AJ65" s="34"/>
      <c r="AK65" s="34"/>
      <c r="AL65" s="34"/>
      <c r="AM65" s="34"/>
      <c r="AN65" s="34">
        <v>11</v>
      </c>
      <c r="AO65" s="34"/>
      <c r="AP65" s="34"/>
      <c r="AQ65" s="34"/>
      <c r="AR65" s="34"/>
      <c r="AS65" s="34">
        <v>0</v>
      </c>
      <c r="AT65" s="34"/>
      <c r="AU65" s="34"/>
      <c r="AV65" s="34"/>
      <c r="AW65" s="34"/>
      <c r="AX65" s="39">
        <v>11</v>
      </c>
      <c r="AY65" s="39"/>
      <c r="AZ65" s="39"/>
      <c r="BA65" s="39"/>
      <c r="BB65" s="39"/>
      <c r="BC65" s="39">
        <f>AN65-Y65</f>
        <v>0</v>
      </c>
      <c r="BD65" s="39"/>
      <c r="BE65" s="39"/>
      <c r="BF65" s="39"/>
      <c r="BG65" s="39"/>
      <c r="BH65" s="39">
        <f>AS65-AD65</f>
        <v>0</v>
      </c>
      <c r="BI65" s="39"/>
      <c r="BJ65" s="39"/>
      <c r="BK65" s="39"/>
      <c r="BL65" s="39"/>
      <c r="BM65" s="39">
        <v>0</v>
      </c>
      <c r="BN65" s="39"/>
      <c r="BO65" s="39"/>
      <c r="BP65" s="39"/>
      <c r="BQ65" s="3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38.25" customHeight="1" x14ac:dyDescent="0.2">
      <c r="A66" s="40">
        <v>0</v>
      </c>
      <c r="B66" s="40"/>
      <c r="C66" s="44" t="s">
        <v>102</v>
      </c>
      <c r="D66" s="41"/>
      <c r="E66" s="41"/>
      <c r="F66" s="41"/>
      <c r="G66" s="41"/>
      <c r="H66" s="41"/>
      <c r="I66" s="42"/>
      <c r="J66" s="43" t="s">
        <v>74</v>
      </c>
      <c r="K66" s="43"/>
      <c r="L66" s="43"/>
      <c r="M66" s="43"/>
      <c r="N66" s="43"/>
      <c r="O66" s="44" t="s">
        <v>88</v>
      </c>
      <c r="P66" s="41"/>
      <c r="Q66" s="41"/>
      <c r="R66" s="41"/>
      <c r="S66" s="41"/>
      <c r="T66" s="41"/>
      <c r="U66" s="41"/>
      <c r="V66" s="41"/>
      <c r="W66" s="41"/>
      <c r="X66" s="42"/>
      <c r="Y66" s="34">
        <v>150079</v>
      </c>
      <c r="Z66" s="34"/>
      <c r="AA66" s="34"/>
      <c r="AB66" s="34"/>
      <c r="AC66" s="34"/>
      <c r="AD66" s="34">
        <v>0</v>
      </c>
      <c r="AE66" s="34"/>
      <c r="AF66" s="34"/>
      <c r="AG66" s="34"/>
      <c r="AH66" s="34"/>
      <c r="AI66" s="34">
        <v>150079</v>
      </c>
      <c r="AJ66" s="34"/>
      <c r="AK66" s="34"/>
      <c r="AL66" s="34"/>
      <c r="AM66" s="34"/>
      <c r="AN66" s="34">
        <v>150079</v>
      </c>
      <c r="AO66" s="34"/>
      <c r="AP66" s="34"/>
      <c r="AQ66" s="34"/>
      <c r="AR66" s="34"/>
      <c r="AS66" s="34">
        <v>0</v>
      </c>
      <c r="AT66" s="34"/>
      <c r="AU66" s="34"/>
      <c r="AV66" s="34"/>
      <c r="AW66" s="34"/>
      <c r="AX66" s="39">
        <v>150079</v>
      </c>
      <c r="AY66" s="39"/>
      <c r="AZ66" s="39"/>
      <c r="BA66" s="39"/>
      <c r="BB66" s="39"/>
      <c r="BC66" s="39">
        <f>AN66-Y66</f>
        <v>0</v>
      </c>
      <c r="BD66" s="39"/>
      <c r="BE66" s="39"/>
      <c r="BF66" s="39"/>
      <c r="BG66" s="39"/>
      <c r="BH66" s="39">
        <f>AS66-AD66</f>
        <v>0</v>
      </c>
      <c r="BI66" s="39"/>
      <c r="BJ66" s="39"/>
      <c r="BK66" s="39"/>
      <c r="BL66" s="39"/>
      <c r="BM66" s="39">
        <v>0</v>
      </c>
      <c r="BN66" s="39"/>
      <c r="BO66" s="39"/>
      <c r="BP66" s="39"/>
      <c r="BQ66" s="39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38.25" customHeight="1" x14ac:dyDescent="0.2">
      <c r="A67" s="40">
        <v>0</v>
      </c>
      <c r="B67" s="40"/>
      <c r="C67" s="44" t="s">
        <v>103</v>
      </c>
      <c r="D67" s="41"/>
      <c r="E67" s="41"/>
      <c r="F67" s="41"/>
      <c r="G67" s="41"/>
      <c r="H67" s="41"/>
      <c r="I67" s="42"/>
      <c r="J67" s="43" t="s">
        <v>74</v>
      </c>
      <c r="K67" s="43"/>
      <c r="L67" s="43"/>
      <c r="M67" s="43"/>
      <c r="N67" s="43"/>
      <c r="O67" s="44" t="s">
        <v>88</v>
      </c>
      <c r="P67" s="41"/>
      <c r="Q67" s="41"/>
      <c r="R67" s="41"/>
      <c r="S67" s="41"/>
      <c r="T67" s="41"/>
      <c r="U67" s="41"/>
      <c r="V67" s="41"/>
      <c r="W67" s="41"/>
      <c r="X67" s="42"/>
      <c r="Y67" s="34">
        <v>186635</v>
      </c>
      <c r="Z67" s="34"/>
      <c r="AA67" s="34"/>
      <c r="AB67" s="34"/>
      <c r="AC67" s="34"/>
      <c r="AD67" s="34">
        <v>0</v>
      </c>
      <c r="AE67" s="34"/>
      <c r="AF67" s="34"/>
      <c r="AG67" s="34"/>
      <c r="AH67" s="34"/>
      <c r="AI67" s="34">
        <v>186635</v>
      </c>
      <c r="AJ67" s="34"/>
      <c r="AK67" s="34"/>
      <c r="AL67" s="34"/>
      <c r="AM67" s="34"/>
      <c r="AN67" s="34">
        <v>186635</v>
      </c>
      <c r="AO67" s="34"/>
      <c r="AP67" s="34"/>
      <c r="AQ67" s="34"/>
      <c r="AR67" s="34"/>
      <c r="AS67" s="34">
        <v>0</v>
      </c>
      <c r="AT67" s="34"/>
      <c r="AU67" s="34"/>
      <c r="AV67" s="34"/>
      <c r="AW67" s="34"/>
      <c r="AX67" s="39">
        <v>186635</v>
      </c>
      <c r="AY67" s="39"/>
      <c r="AZ67" s="39"/>
      <c r="BA67" s="39"/>
      <c r="BB67" s="39"/>
      <c r="BC67" s="39">
        <f>AN67-Y67</f>
        <v>0</v>
      </c>
      <c r="BD67" s="39"/>
      <c r="BE67" s="39"/>
      <c r="BF67" s="39"/>
      <c r="BG67" s="39"/>
      <c r="BH67" s="39">
        <f>AS67-AD67</f>
        <v>0</v>
      </c>
      <c r="BI67" s="39"/>
      <c r="BJ67" s="39"/>
      <c r="BK67" s="39"/>
      <c r="BL67" s="39"/>
      <c r="BM67" s="39">
        <v>0</v>
      </c>
      <c r="BN67" s="39"/>
      <c r="BO67" s="39"/>
      <c r="BP67" s="39"/>
      <c r="BQ67" s="39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51" customHeight="1" x14ac:dyDescent="0.2">
      <c r="A68" s="40">
        <v>0</v>
      </c>
      <c r="B68" s="40"/>
      <c r="C68" s="44" t="s">
        <v>91</v>
      </c>
      <c r="D68" s="41"/>
      <c r="E68" s="41"/>
      <c r="F68" s="41"/>
      <c r="G68" s="41"/>
      <c r="H68" s="41"/>
      <c r="I68" s="42"/>
      <c r="J68" s="43" t="s">
        <v>74</v>
      </c>
      <c r="K68" s="43"/>
      <c r="L68" s="43"/>
      <c r="M68" s="43"/>
      <c r="N68" s="43"/>
      <c r="O68" s="44" t="s">
        <v>88</v>
      </c>
      <c r="P68" s="41"/>
      <c r="Q68" s="41"/>
      <c r="R68" s="41"/>
      <c r="S68" s="41"/>
      <c r="T68" s="41"/>
      <c r="U68" s="41"/>
      <c r="V68" s="41"/>
      <c r="W68" s="41"/>
      <c r="X68" s="42"/>
      <c r="Y68" s="34">
        <v>0</v>
      </c>
      <c r="Z68" s="34"/>
      <c r="AA68" s="34"/>
      <c r="AB68" s="34"/>
      <c r="AC68" s="34"/>
      <c r="AD68" s="34">
        <v>396386</v>
      </c>
      <c r="AE68" s="34"/>
      <c r="AF68" s="34"/>
      <c r="AG68" s="34"/>
      <c r="AH68" s="34"/>
      <c r="AI68" s="34">
        <v>396386</v>
      </c>
      <c r="AJ68" s="34"/>
      <c r="AK68" s="34"/>
      <c r="AL68" s="34"/>
      <c r="AM68" s="34"/>
      <c r="AN68" s="34">
        <v>0</v>
      </c>
      <c r="AO68" s="34"/>
      <c r="AP68" s="34"/>
      <c r="AQ68" s="34"/>
      <c r="AR68" s="34"/>
      <c r="AS68" s="34">
        <v>395100</v>
      </c>
      <c r="AT68" s="34"/>
      <c r="AU68" s="34"/>
      <c r="AV68" s="34"/>
      <c r="AW68" s="34"/>
      <c r="AX68" s="39">
        <v>395100</v>
      </c>
      <c r="AY68" s="39"/>
      <c r="AZ68" s="39"/>
      <c r="BA68" s="39"/>
      <c r="BB68" s="39"/>
      <c r="BC68" s="39">
        <f>AN68-Y68</f>
        <v>0</v>
      </c>
      <c r="BD68" s="39"/>
      <c r="BE68" s="39"/>
      <c r="BF68" s="39"/>
      <c r="BG68" s="39"/>
      <c r="BH68" s="39">
        <f>AS68-AD68</f>
        <v>-1286</v>
      </c>
      <c r="BI68" s="39"/>
      <c r="BJ68" s="39"/>
      <c r="BK68" s="39"/>
      <c r="BL68" s="39"/>
      <c r="BM68" s="39">
        <v>-1286</v>
      </c>
      <c r="BN68" s="39"/>
      <c r="BO68" s="39"/>
      <c r="BP68" s="39"/>
      <c r="BQ68" s="3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5.75" customHeight="1" x14ac:dyDescent="0.2">
      <c r="A69" s="40"/>
      <c r="B69" s="40"/>
      <c r="C69" s="36" t="s">
        <v>104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8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89</v>
      </c>
    </row>
    <row r="70" spans="1:80" ht="63.75" customHeight="1" x14ac:dyDescent="0.2">
      <c r="A70" s="40">
        <v>0</v>
      </c>
      <c r="B70" s="40"/>
      <c r="C70" s="36" t="s">
        <v>105</v>
      </c>
      <c r="D70" s="41"/>
      <c r="E70" s="41"/>
      <c r="F70" s="41"/>
      <c r="G70" s="41"/>
      <c r="H70" s="41"/>
      <c r="I70" s="42"/>
      <c r="J70" s="43" t="s">
        <v>74</v>
      </c>
      <c r="K70" s="43"/>
      <c r="L70" s="43"/>
      <c r="M70" s="43"/>
      <c r="N70" s="43"/>
      <c r="O70" s="44" t="s">
        <v>88</v>
      </c>
      <c r="P70" s="41"/>
      <c r="Q70" s="41"/>
      <c r="R70" s="41"/>
      <c r="S70" s="41"/>
      <c r="T70" s="41"/>
      <c r="U70" s="41"/>
      <c r="V70" s="41"/>
      <c r="W70" s="41"/>
      <c r="X70" s="42"/>
      <c r="Y70" s="34">
        <v>33420.6</v>
      </c>
      <c r="Z70" s="34"/>
      <c r="AA70" s="34"/>
      <c r="AB70" s="34"/>
      <c r="AC70" s="34"/>
      <c r="AD70" s="34">
        <v>0</v>
      </c>
      <c r="AE70" s="34"/>
      <c r="AF70" s="34"/>
      <c r="AG70" s="34"/>
      <c r="AH70" s="34"/>
      <c r="AI70" s="34">
        <v>33420.6</v>
      </c>
      <c r="AJ70" s="34"/>
      <c r="AK70" s="34"/>
      <c r="AL70" s="34"/>
      <c r="AM70" s="34"/>
      <c r="AN70" s="34">
        <v>32188.48</v>
      </c>
      <c r="AO70" s="34"/>
      <c r="AP70" s="34"/>
      <c r="AQ70" s="34"/>
      <c r="AR70" s="34"/>
      <c r="AS70" s="34">
        <v>0</v>
      </c>
      <c r="AT70" s="34"/>
      <c r="AU70" s="34"/>
      <c r="AV70" s="34"/>
      <c r="AW70" s="34"/>
      <c r="AX70" s="39">
        <v>32188.48</v>
      </c>
      <c r="AY70" s="39"/>
      <c r="AZ70" s="39"/>
      <c r="BA70" s="39"/>
      <c r="BB70" s="39"/>
      <c r="BC70" s="39">
        <f>AN70-Y70</f>
        <v>-1232.119999999999</v>
      </c>
      <c r="BD70" s="39"/>
      <c r="BE70" s="39"/>
      <c r="BF70" s="39"/>
      <c r="BG70" s="39"/>
      <c r="BH70" s="39">
        <f>AS70-AD70</f>
        <v>0</v>
      </c>
      <c r="BI70" s="39"/>
      <c r="BJ70" s="39"/>
      <c r="BK70" s="39"/>
      <c r="BL70" s="39"/>
      <c r="BM70" s="39">
        <v>-1232.119999999999</v>
      </c>
      <c r="BN70" s="39"/>
      <c r="BO70" s="39"/>
      <c r="BP70" s="39"/>
      <c r="BQ70" s="3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15.75" customHeight="1" x14ac:dyDescent="0.2">
      <c r="A71" s="40"/>
      <c r="B71" s="40"/>
      <c r="C71" s="36" t="s">
        <v>107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8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106</v>
      </c>
    </row>
    <row r="72" spans="1:80" s="30" customFormat="1" ht="15.75" x14ac:dyDescent="0.2">
      <c r="A72" s="45">
        <v>0</v>
      </c>
      <c r="B72" s="45"/>
      <c r="C72" s="46" t="s">
        <v>72</v>
      </c>
      <c r="D72" s="47"/>
      <c r="E72" s="47"/>
      <c r="F72" s="47"/>
      <c r="G72" s="47"/>
      <c r="H72" s="47"/>
      <c r="I72" s="48"/>
      <c r="J72" s="49" t="s">
        <v>70</v>
      </c>
      <c r="K72" s="49"/>
      <c r="L72" s="49"/>
      <c r="M72" s="49"/>
      <c r="N72" s="49"/>
      <c r="O72" s="50" t="s">
        <v>70</v>
      </c>
      <c r="P72" s="47"/>
      <c r="Q72" s="47"/>
      <c r="R72" s="47"/>
      <c r="S72" s="47"/>
      <c r="T72" s="47"/>
      <c r="U72" s="47"/>
      <c r="V72" s="47"/>
      <c r="W72" s="47"/>
      <c r="X72" s="48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2"/>
      <c r="BS72" s="32"/>
      <c r="BT72" s="32"/>
      <c r="BU72" s="32"/>
      <c r="BV72" s="32"/>
      <c r="BW72" s="32"/>
      <c r="BX72" s="32"/>
      <c r="BY72" s="32"/>
      <c r="BZ72" s="33"/>
    </row>
    <row r="73" spans="1:80" ht="25.5" customHeight="1" x14ac:dyDescent="0.2">
      <c r="A73" s="40">
        <v>0</v>
      </c>
      <c r="B73" s="40"/>
      <c r="C73" s="36" t="s">
        <v>108</v>
      </c>
      <c r="D73" s="41"/>
      <c r="E73" s="41"/>
      <c r="F73" s="41"/>
      <c r="G73" s="41"/>
      <c r="H73" s="41"/>
      <c r="I73" s="42"/>
      <c r="J73" s="43" t="s">
        <v>71</v>
      </c>
      <c r="K73" s="43"/>
      <c r="L73" s="43"/>
      <c r="M73" s="43"/>
      <c r="N73" s="43"/>
      <c r="O73" s="44" t="s">
        <v>87</v>
      </c>
      <c r="P73" s="41"/>
      <c r="Q73" s="41"/>
      <c r="R73" s="41"/>
      <c r="S73" s="41"/>
      <c r="T73" s="41"/>
      <c r="U73" s="41"/>
      <c r="V73" s="41"/>
      <c r="W73" s="41"/>
      <c r="X73" s="42"/>
      <c r="Y73" s="34">
        <v>178</v>
      </c>
      <c r="Z73" s="34"/>
      <c r="AA73" s="34"/>
      <c r="AB73" s="34"/>
      <c r="AC73" s="34"/>
      <c r="AD73" s="34">
        <v>0</v>
      </c>
      <c r="AE73" s="34"/>
      <c r="AF73" s="34"/>
      <c r="AG73" s="34"/>
      <c r="AH73" s="34"/>
      <c r="AI73" s="34">
        <v>178</v>
      </c>
      <c r="AJ73" s="34"/>
      <c r="AK73" s="34"/>
      <c r="AL73" s="34"/>
      <c r="AM73" s="34"/>
      <c r="AN73" s="34">
        <v>178</v>
      </c>
      <c r="AO73" s="34"/>
      <c r="AP73" s="34"/>
      <c r="AQ73" s="34"/>
      <c r="AR73" s="34"/>
      <c r="AS73" s="34">
        <v>0</v>
      </c>
      <c r="AT73" s="34"/>
      <c r="AU73" s="34"/>
      <c r="AV73" s="34"/>
      <c r="AW73" s="34"/>
      <c r="AX73" s="39">
        <v>178</v>
      </c>
      <c r="AY73" s="39"/>
      <c r="AZ73" s="39"/>
      <c r="BA73" s="39"/>
      <c r="BB73" s="39"/>
      <c r="BC73" s="39">
        <f>AN73-Y73</f>
        <v>0</v>
      </c>
      <c r="BD73" s="39"/>
      <c r="BE73" s="39"/>
      <c r="BF73" s="39"/>
      <c r="BG73" s="39"/>
      <c r="BH73" s="39">
        <f>AS73-AD73</f>
        <v>0</v>
      </c>
      <c r="BI73" s="39"/>
      <c r="BJ73" s="39"/>
      <c r="BK73" s="39"/>
      <c r="BL73" s="39"/>
      <c r="BM73" s="39">
        <v>0</v>
      </c>
      <c r="BN73" s="39"/>
      <c r="BO73" s="39"/>
      <c r="BP73" s="39"/>
      <c r="BQ73" s="3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38.25" customHeight="1" x14ac:dyDescent="0.2">
      <c r="A74" s="40">
        <v>0</v>
      </c>
      <c r="B74" s="40"/>
      <c r="C74" s="36" t="s">
        <v>109</v>
      </c>
      <c r="D74" s="41"/>
      <c r="E74" s="41"/>
      <c r="F74" s="41"/>
      <c r="G74" s="41"/>
      <c r="H74" s="41"/>
      <c r="I74" s="42"/>
      <c r="J74" s="43" t="s">
        <v>71</v>
      </c>
      <c r="K74" s="43"/>
      <c r="L74" s="43"/>
      <c r="M74" s="43"/>
      <c r="N74" s="43"/>
      <c r="O74" s="44" t="s">
        <v>88</v>
      </c>
      <c r="P74" s="41"/>
      <c r="Q74" s="41"/>
      <c r="R74" s="41"/>
      <c r="S74" s="41"/>
      <c r="T74" s="41"/>
      <c r="U74" s="41"/>
      <c r="V74" s="41"/>
      <c r="W74" s="41"/>
      <c r="X74" s="42"/>
      <c r="Y74" s="34">
        <v>165</v>
      </c>
      <c r="Z74" s="34"/>
      <c r="AA74" s="34"/>
      <c r="AB74" s="34"/>
      <c r="AC74" s="34"/>
      <c r="AD74" s="34">
        <v>0</v>
      </c>
      <c r="AE74" s="34"/>
      <c r="AF74" s="34"/>
      <c r="AG74" s="34"/>
      <c r="AH74" s="34"/>
      <c r="AI74" s="34">
        <v>165</v>
      </c>
      <c r="AJ74" s="34"/>
      <c r="AK74" s="34"/>
      <c r="AL74" s="34"/>
      <c r="AM74" s="34"/>
      <c r="AN74" s="34">
        <v>165</v>
      </c>
      <c r="AO74" s="34"/>
      <c r="AP74" s="34"/>
      <c r="AQ74" s="34"/>
      <c r="AR74" s="34"/>
      <c r="AS74" s="34">
        <v>0</v>
      </c>
      <c r="AT74" s="34"/>
      <c r="AU74" s="34"/>
      <c r="AV74" s="34"/>
      <c r="AW74" s="34"/>
      <c r="AX74" s="39">
        <v>165</v>
      </c>
      <c r="AY74" s="39"/>
      <c r="AZ74" s="39"/>
      <c r="BA74" s="39"/>
      <c r="BB74" s="39"/>
      <c r="BC74" s="39">
        <f>AN74-Y74</f>
        <v>0</v>
      </c>
      <c r="BD74" s="39"/>
      <c r="BE74" s="39"/>
      <c r="BF74" s="39"/>
      <c r="BG74" s="39"/>
      <c r="BH74" s="39">
        <f>AS74-AD74</f>
        <v>0</v>
      </c>
      <c r="BI74" s="39"/>
      <c r="BJ74" s="39"/>
      <c r="BK74" s="39"/>
      <c r="BL74" s="39"/>
      <c r="BM74" s="39">
        <v>0</v>
      </c>
      <c r="BN74" s="39"/>
      <c r="BO74" s="39"/>
      <c r="BP74" s="39"/>
      <c r="BQ74" s="3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38.25" customHeight="1" x14ac:dyDescent="0.2">
      <c r="A75" s="40">
        <v>0</v>
      </c>
      <c r="B75" s="40"/>
      <c r="C75" s="36" t="s">
        <v>110</v>
      </c>
      <c r="D75" s="41"/>
      <c r="E75" s="41"/>
      <c r="F75" s="41"/>
      <c r="G75" s="41"/>
      <c r="H75" s="41"/>
      <c r="I75" s="42"/>
      <c r="J75" s="43" t="s">
        <v>71</v>
      </c>
      <c r="K75" s="43"/>
      <c r="L75" s="43"/>
      <c r="M75" s="43"/>
      <c r="N75" s="43"/>
      <c r="O75" s="44" t="s">
        <v>88</v>
      </c>
      <c r="P75" s="41"/>
      <c r="Q75" s="41"/>
      <c r="R75" s="41"/>
      <c r="S75" s="41"/>
      <c r="T75" s="41"/>
      <c r="U75" s="41"/>
      <c r="V75" s="41"/>
      <c r="W75" s="41"/>
      <c r="X75" s="42"/>
      <c r="Y75" s="34">
        <v>0</v>
      </c>
      <c r="Z75" s="34"/>
      <c r="AA75" s="34"/>
      <c r="AB75" s="34"/>
      <c r="AC75" s="34"/>
      <c r="AD75" s="34">
        <v>18</v>
      </c>
      <c r="AE75" s="34"/>
      <c r="AF75" s="34"/>
      <c r="AG75" s="34"/>
      <c r="AH75" s="34"/>
      <c r="AI75" s="34">
        <v>18</v>
      </c>
      <c r="AJ75" s="34"/>
      <c r="AK75" s="34"/>
      <c r="AL75" s="34"/>
      <c r="AM75" s="34"/>
      <c r="AN75" s="34">
        <v>0</v>
      </c>
      <c r="AO75" s="34"/>
      <c r="AP75" s="34"/>
      <c r="AQ75" s="34"/>
      <c r="AR75" s="34"/>
      <c r="AS75" s="34">
        <v>18</v>
      </c>
      <c r="AT75" s="34"/>
      <c r="AU75" s="34"/>
      <c r="AV75" s="34"/>
      <c r="AW75" s="34"/>
      <c r="AX75" s="39">
        <v>18</v>
      </c>
      <c r="AY75" s="39"/>
      <c r="AZ75" s="39"/>
      <c r="BA75" s="39"/>
      <c r="BB75" s="39"/>
      <c r="BC75" s="39">
        <f>AN75-Y75</f>
        <v>0</v>
      </c>
      <c r="BD75" s="39"/>
      <c r="BE75" s="39"/>
      <c r="BF75" s="39"/>
      <c r="BG75" s="39"/>
      <c r="BH75" s="39">
        <f>AS75-AD75</f>
        <v>0</v>
      </c>
      <c r="BI75" s="39"/>
      <c r="BJ75" s="39"/>
      <c r="BK75" s="39"/>
      <c r="BL75" s="39"/>
      <c r="BM75" s="39">
        <v>0</v>
      </c>
      <c r="BN75" s="39"/>
      <c r="BO75" s="39"/>
      <c r="BP75" s="39"/>
      <c r="BQ75" s="3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80" s="30" customFormat="1" ht="15.75" x14ac:dyDescent="0.2">
      <c r="A76" s="45">
        <v>0</v>
      </c>
      <c r="B76" s="45"/>
      <c r="C76" s="46" t="s">
        <v>73</v>
      </c>
      <c r="D76" s="47"/>
      <c r="E76" s="47"/>
      <c r="F76" s="47"/>
      <c r="G76" s="47"/>
      <c r="H76" s="47"/>
      <c r="I76" s="48"/>
      <c r="J76" s="49" t="s">
        <v>70</v>
      </c>
      <c r="K76" s="49"/>
      <c r="L76" s="49"/>
      <c r="M76" s="49"/>
      <c r="N76" s="49"/>
      <c r="O76" s="50" t="s">
        <v>70</v>
      </c>
      <c r="P76" s="47"/>
      <c r="Q76" s="47"/>
      <c r="R76" s="47"/>
      <c r="S76" s="47"/>
      <c r="T76" s="47"/>
      <c r="U76" s="47"/>
      <c r="V76" s="47"/>
      <c r="W76" s="47"/>
      <c r="X76" s="48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2"/>
      <c r="BS76" s="32"/>
      <c r="BT76" s="32"/>
      <c r="BU76" s="32"/>
      <c r="BV76" s="32"/>
      <c r="BW76" s="32"/>
      <c r="BX76" s="32"/>
      <c r="BY76" s="32"/>
      <c r="BZ76" s="33"/>
    </row>
    <row r="77" spans="1:80" ht="25.5" customHeight="1" x14ac:dyDescent="0.2">
      <c r="A77" s="40">
        <v>0</v>
      </c>
      <c r="B77" s="40"/>
      <c r="C77" s="36" t="s">
        <v>111</v>
      </c>
      <c r="D77" s="41"/>
      <c r="E77" s="41"/>
      <c r="F77" s="41"/>
      <c r="G77" s="41"/>
      <c r="H77" s="41"/>
      <c r="I77" s="42"/>
      <c r="J77" s="43" t="s">
        <v>74</v>
      </c>
      <c r="K77" s="43"/>
      <c r="L77" s="43"/>
      <c r="M77" s="43"/>
      <c r="N77" s="43"/>
      <c r="O77" s="44" t="s">
        <v>75</v>
      </c>
      <c r="P77" s="41"/>
      <c r="Q77" s="41"/>
      <c r="R77" s="41"/>
      <c r="S77" s="41"/>
      <c r="T77" s="41"/>
      <c r="U77" s="41"/>
      <c r="V77" s="41"/>
      <c r="W77" s="41"/>
      <c r="X77" s="42"/>
      <c r="Y77" s="34">
        <v>3374</v>
      </c>
      <c r="Z77" s="34"/>
      <c r="AA77" s="34"/>
      <c r="AB77" s="34"/>
      <c r="AC77" s="34"/>
      <c r="AD77" s="34">
        <v>2227</v>
      </c>
      <c r="AE77" s="34"/>
      <c r="AF77" s="34"/>
      <c r="AG77" s="34"/>
      <c r="AH77" s="34"/>
      <c r="AI77" s="34">
        <v>5601</v>
      </c>
      <c r="AJ77" s="34"/>
      <c r="AK77" s="34"/>
      <c r="AL77" s="34"/>
      <c r="AM77" s="34"/>
      <c r="AN77" s="34">
        <v>3374</v>
      </c>
      <c r="AO77" s="34"/>
      <c r="AP77" s="34"/>
      <c r="AQ77" s="34"/>
      <c r="AR77" s="34"/>
      <c r="AS77" s="34">
        <v>2227</v>
      </c>
      <c r="AT77" s="34"/>
      <c r="AU77" s="34"/>
      <c r="AV77" s="34"/>
      <c r="AW77" s="34"/>
      <c r="AX77" s="39">
        <v>5601</v>
      </c>
      <c r="AY77" s="39"/>
      <c r="AZ77" s="39"/>
      <c r="BA77" s="39"/>
      <c r="BB77" s="39"/>
      <c r="BC77" s="39">
        <f>AN77-Y77</f>
        <v>0</v>
      </c>
      <c r="BD77" s="39"/>
      <c r="BE77" s="39"/>
      <c r="BF77" s="39"/>
      <c r="BG77" s="39"/>
      <c r="BH77" s="39">
        <f>AS77-AD77</f>
        <v>0</v>
      </c>
      <c r="BI77" s="39"/>
      <c r="BJ77" s="39"/>
      <c r="BK77" s="39"/>
      <c r="BL77" s="39"/>
      <c r="BM77" s="39">
        <v>0</v>
      </c>
      <c r="BN77" s="39"/>
      <c r="BO77" s="39"/>
      <c r="BP77" s="39"/>
      <c r="BQ77" s="3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s="30" customFormat="1" ht="15.75" x14ac:dyDescent="0.2">
      <c r="A78" s="45">
        <v>0</v>
      </c>
      <c r="B78" s="45"/>
      <c r="C78" s="46" t="s">
        <v>76</v>
      </c>
      <c r="D78" s="47"/>
      <c r="E78" s="47"/>
      <c r="F78" s="47"/>
      <c r="G78" s="47"/>
      <c r="H78" s="47"/>
      <c r="I78" s="48"/>
      <c r="J78" s="49" t="s">
        <v>70</v>
      </c>
      <c r="K78" s="49"/>
      <c r="L78" s="49"/>
      <c r="M78" s="49"/>
      <c r="N78" s="49"/>
      <c r="O78" s="50" t="s">
        <v>70</v>
      </c>
      <c r="P78" s="47"/>
      <c r="Q78" s="47"/>
      <c r="R78" s="47"/>
      <c r="S78" s="47"/>
      <c r="T78" s="47"/>
      <c r="U78" s="47"/>
      <c r="V78" s="47"/>
      <c r="W78" s="47"/>
      <c r="X78" s="48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2"/>
      <c r="BS78" s="32"/>
      <c r="BT78" s="32"/>
      <c r="BU78" s="32"/>
      <c r="BV78" s="32"/>
      <c r="BW78" s="32"/>
      <c r="BX78" s="32"/>
      <c r="BY78" s="32"/>
      <c r="BZ78" s="33"/>
    </row>
    <row r="79" spans="1:80" ht="51" customHeight="1" x14ac:dyDescent="0.2">
      <c r="A79" s="40">
        <v>0</v>
      </c>
      <c r="B79" s="40"/>
      <c r="C79" s="36" t="s">
        <v>112</v>
      </c>
      <c r="D79" s="41"/>
      <c r="E79" s="41"/>
      <c r="F79" s="41"/>
      <c r="G79" s="41"/>
      <c r="H79" s="41"/>
      <c r="I79" s="42"/>
      <c r="J79" s="43" t="s">
        <v>92</v>
      </c>
      <c r="K79" s="43"/>
      <c r="L79" s="43"/>
      <c r="M79" s="43"/>
      <c r="N79" s="43"/>
      <c r="O79" s="44" t="s">
        <v>75</v>
      </c>
      <c r="P79" s="41"/>
      <c r="Q79" s="41"/>
      <c r="R79" s="41"/>
      <c r="S79" s="41"/>
      <c r="T79" s="41"/>
      <c r="U79" s="41"/>
      <c r="V79" s="41"/>
      <c r="W79" s="41"/>
      <c r="X79" s="42"/>
      <c r="Y79" s="34">
        <v>100</v>
      </c>
      <c r="Z79" s="34"/>
      <c r="AA79" s="34"/>
      <c r="AB79" s="34"/>
      <c r="AC79" s="34"/>
      <c r="AD79" s="34">
        <v>0</v>
      </c>
      <c r="AE79" s="34"/>
      <c r="AF79" s="34"/>
      <c r="AG79" s="34"/>
      <c r="AH79" s="34"/>
      <c r="AI79" s="34">
        <v>100</v>
      </c>
      <c r="AJ79" s="34"/>
      <c r="AK79" s="34"/>
      <c r="AL79" s="34"/>
      <c r="AM79" s="34"/>
      <c r="AN79" s="34">
        <v>100</v>
      </c>
      <c r="AO79" s="34"/>
      <c r="AP79" s="34"/>
      <c r="AQ79" s="34"/>
      <c r="AR79" s="34"/>
      <c r="AS79" s="34">
        <v>0</v>
      </c>
      <c r="AT79" s="34"/>
      <c r="AU79" s="34"/>
      <c r="AV79" s="34"/>
      <c r="AW79" s="34"/>
      <c r="AX79" s="39">
        <v>100</v>
      </c>
      <c r="AY79" s="39"/>
      <c r="AZ79" s="39"/>
      <c r="BA79" s="39"/>
      <c r="BB79" s="39"/>
      <c r="BC79" s="39">
        <f>AN79-Y79</f>
        <v>0</v>
      </c>
      <c r="BD79" s="39"/>
      <c r="BE79" s="39"/>
      <c r="BF79" s="39"/>
      <c r="BG79" s="39"/>
      <c r="BH79" s="39">
        <f>AS79-AD79</f>
        <v>0</v>
      </c>
      <c r="BI79" s="39"/>
      <c r="BJ79" s="39"/>
      <c r="BK79" s="39"/>
      <c r="BL79" s="39"/>
      <c r="BM79" s="39">
        <v>0</v>
      </c>
      <c r="BN79" s="39"/>
      <c r="BO79" s="39"/>
      <c r="BP79" s="39"/>
      <c r="BQ79" s="3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80" ht="38.25" customHeight="1" x14ac:dyDescent="0.2">
      <c r="A80" s="40">
        <v>0</v>
      </c>
      <c r="B80" s="40"/>
      <c r="C80" s="36" t="s">
        <v>113</v>
      </c>
      <c r="D80" s="41"/>
      <c r="E80" s="41"/>
      <c r="F80" s="41"/>
      <c r="G80" s="41"/>
      <c r="H80" s="41"/>
      <c r="I80" s="42"/>
      <c r="J80" s="43" t="s">
        <v>92</v>
      </c>
      <c r="K80" s="43"/>
      <c r="L80" s="43"/>
      <c r="M80" s="43"/>
      <c r="N80" s="43"/>
      <c r="O80" s="44" t="s">
        <v>75</v>
      </c>
      <c r="P80" s="41"/>
      <c r="Q80" s="41"/>
      <c r="R80" s="41"/>
      <c r="S80" s="41"/>
      <c r="T80" s="41"/>
      <c r="U80" s="41"/>
      <c r="V80" s="41"/>
      <c r="W80" s="41"/>
      <c r="X80" s="42"/>
      <c r="Y80" s="34">
        <v>100</v>
      </c>
      <c r="Z80" s="34"/>
      <c r="AA80" s="34"/>
      <c r="AB80" s="34"/>
      <c r="AC80" s="34"/>
      <c r="AD80" s="34">
        <v>0</v>
      </c>
      <c r="AE80" s="34"/>
      <c r="AF80" s="34"/>
      <c r="AG80" s="34"/>
      <c r="AH80" s="34"/>
      <c r="AI80" s="34">
        <v>100</v>
      </c>
      <c r="AJ80" s="34"/>
      <c r="AK80" s="34"/>
      <c r="AL80" s="34"/>
      <c r="AM80" s="34"/>
      <c r="AN80" s="34">
        <v>100</v>
      </c>
      <c r="AO80" s="34"/>
      <c r="AP80" s="34"/>
      <c r="AQ80" s="34"/>
      <c r="AR80" s="34"/>
      <c r="AS80" s="34">
        <v>0</v>
      </c>
      <c r="AT80" s="34"/>
      <c r="AU80" s="34"/>
      <c r="AV80" s="34"/>
      <c r="AW80" s="34"/>
      <c r="AX80" s="39">
        <v>100</v>
      </c>
      <c r="AY80" s="39"/>
      <c r="AZ80" s="39"/>
      <c r="BA80" s="39"/>
      <c r="BB80" s="39"/>
      <c r="BC80" s="39">
        <f>AN80-Y80</f>
        <v>0</v>
      </c>
      <c r="BD80" s="39"/>
      <c r="BE80" s="39"/>
      <c r="BF80" s="39"/>
      <c r="BG80" s="39"/>
      <c r="BH80" s="39">
        <f>AS80-AD80</f>
        <v>0</v>
      </c>
      <c r="BI80" s="39"/>
      <c r="BJ80" s="39"/>
      <c r="BK80" s="39"/>
      <c r="BL80" s="39"/>
      <c r="BM80" s="39">
        <v>0</v>
      </c>
      <c r="BN80" s="39"/>
      <c r="BO80" s="39"/>
      <c r="BP80" s="39"/>
      <c r="BQ80" s="3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51" customHeight="1" x14ac:dyDescent="0.2">
      <c r="A81" s="40">
        <v>0</v>
      </c>
      <c r="B81" s="40"/>
      <c r="C81" s="36" t="s">
        <v>114</v>
      </c>
      <c r="D81" s="41"/>
      <c r="E81" s="41"/>
      <c r="F81" s="41"/>
      <c r="G81" s="41"/>
      <c r="H81" s="41"/>
      <c r="I81" s="42"/>
      <c r="J81" s="43" t="s">
        <v>92</v>
      </c>
      <c r="K81" s="43"/>
      <c r="L81" s="43"/>
      <c r="M81" s="43"/>
      <c r="N81" s="43"/>
      <c r="O81" s="44" t="s">
        <v>75</v>
      </c>
      <c r="P81" s="41"/>
      <c r="Q81" s="41"/>
      <c r="R81" s="41"/>
      <c r="S81" s="41"/>
      <c r="T81" s="41"/>
      <c r="U81" s="41"/>
      <c r="V81" s="41"/>
      <c r="W81" s="41"/>
      <c r="X81" s="42"/>
      <c r="Y81" s="34">
        <v>0</v>
      </c>
      <c r="Z81" s="34"/>
      <c r="AA81" s="34"/>
      <c r="AB81" s="34"/>
      <c r="AC81" s="34"/>
      <c r="AD81" s="34">
        <v>100</v>
      </c>
      <c r="AE81" s="34"/>
      <c r="AF81" s="34"/>
      <c r="AG81" s="34"/>
      <c r="AH81" s="34"/>
      <c r="AI81" s="34">
        <v>100</v>
      </c>
      <c r="AJ81" s="34"/>
      <c r="AK81" s="34"/>
      <c r="AL81" s="34"/>
      <c r="AM81" s="34"/>
      <c r="AN81" s="34">
        <v>0</v>
      </c>
      <c r="AO81" s="34"/>
      <c r="AP81" s="34"/>
      <c r="AQ81" s="34"/>
      <c r="AR81" s="34"/>
      <c r="AS81" s="34">
        <v>100</v>
      </c>
      <c r="AT81" s="34"/>
      <c r="AU81" s="34"/>
      <c r="AV81" s="34"/>
      <c r="AW81" s="34"/>
      <c r="AX81" s="39">
        <v>100</v>
      </c>
      <c r="AY81" s="39"/>
      <c r="AZ81" s="39"/>
      <c r="BA81" s="39"/>
      <c r="BB81" s="39"/>
      <c r="BC81" s="39">
        <f>AN81-Y81</f>
        <v>0</v>
      </c>
      <c r="BD81" s="39"/>
      <c r="BE81" s="39"/>
      <c r="BF81" s="39"/>
      <c r="BG81" s="39"/>
      <c r="BH81" s="39">
        <f>AS81-AD81</f>
        <v>0</v>
      </c>
      <c r="BI81" s="39"/>
      <c r="BJ81" s="39"/>
      <c r="BK81" s="39"/>
      <c r="BL81" s="39"/>
      <c r="BM81" s="39">
        <v>0</v>
      </c>
      <c r="BN81" s="39"/>
      <c r="BO81" s="39"/>
      <c r="BP81" s="39"/>
      <c r="BQ81" s="3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80" ht="15.75" customHeight="1" x14ac:dyDescent="0.2">
      <c r="A82" s="40"/>
      <c r="B82" s="40"/>
      <c r="C82" s="36" t="s">
        <v>116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8"/>
      <c r="BR82" s="10"/>
      <c r="BS82" s="10"/>
      <c r="BT82" s="10"/>
      <c r="BU82" s="10"/>
      <c r="BV82" s="10"/>
      <c r="BW82" s="10"/>
      <c r="BX82" s="10"/>
      <c r="BY82" s="10"/>
      <c r="BZ82" s="8"/>
      <c r="CB82" s="1" t="s">
        <v>115</v>
      </c>
    </row>
    <row r="84" spans="1:80" ht="15.95" customHeight="1" x14ac:dyDescent="0.2">
      <c r="A84" s="66" t="s">
        <v>51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</row>
    <row r="85" spans="1:80" ht="15.95" customHeight="1" x14ac:dyDescent="0.2">
      <c r="A85" s="67" t="s">
        <v>118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</row>
    <row r="86" spans="1:80" ht="15.95" customHeight="1" x14ac:dyDescent="0.2">
      <c r="A86" s="16"/>
      <c r="B86" s="16"/>
      <c r="C86" s="16"/>
      <c r="D86" s="16"/>
      <c r="E86" s="16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80" ht="12" customHeight="1" x14ac:dyDescent="0.2">
      <c r="A87" s="29" t="s">
        <v>65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80" ht="15.95" customHeight="1" x14ac:dyDescent="0.25">
      <c r="A88" s="28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80" ht="42" customHeight="1" x14ac:dyDescent="0.2">
      <c r="A89" s="59" t="s">
        <v>79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3"/>
      <c r="AO89" s="3"/>
      <c r="AP89" s="62" t="s">
        <v>80</v>
      </c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</row>
    <row r="90" spans="1:80" x14ac:dyDescent="0.2">
      <c r="W90" s="58" t="s">
        <v>9</v>
      </c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4"/>
      <c r="AO90" s="4"/>
      <c r="AP90" s="58" t="s">
        <v>10</v>
      </c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</row>
    <row r="93" spans="1:80" ht="15.95" customHeight="1" x14ac:dyDescent="0.2">
      <c r="A93" s="64" t="s">
        <v>122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3"/>
      <c r="AO93" s="3"/>
      <c r="AP93" s="65" t="s">
        <v>123</v>
      </c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</row>
    <row r="94" spans="1:80" x14ac:dyDescent="0.2">
      <c r="W94" s="58" t="s">
        <v>9</v>
      </c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4"/>
      <c r="AO94" s="4"/>
      <c r="AP94" s="58" t="s">
        <v>10</v>
      </c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</row>
  </sheetData>
  <mergeCells count="45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B54:BF54"/>
    <mergeCell ref="BI42:BM42"/>
    <mergeCell ref="BN42:BQ42"/>
    <mergeCell ref="A50:BL50"/>
    <mergeCell ref="A43:B43"/>
    <mergeCell ref="C43:Z43"/>
    <mergeCell ref="AA43:AE43"/>
    <mergeCell ref="AF43:AJ43"/>
    <mergeCell ref="A51:BL51"/>
    <mergeCell ref="A52:P53"/>
    <mergeCell ref="Q52:AF52"/>
    <mergeCell ref="AG52:AV52"/>
    <mergeCell ref="AW52:BL52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U46:AY46"/>
    <mergeCell ref="BI44:BM44"/>
    <mergeCell ref="AG56:AK56"/>
    <mergeCell ref="AL56:AP56"/>
    <mergeCell ref="AQ56:AV56"/>
    <mergeCell ref="AW56:BA56"/>
    <mergeCell ref="BB56:BF56"/>
    <mergeCell ref="BG54:BL54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5:BL55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AN62:AR62"/>
    <mergeCell ref="AS62:AW62"/>
    <mergeCell ref="BG56:BL56"/>
    <mergeCell ref="A58:BQ58"/>
    <mergeCell ref="A60:B61"/>
    <mergeCell ref="C60:I61"/>
    <mergeCell ref="J60:N61"/>
    <mergeCell ref="O60:X61"/>
    <mergeCell ref="Y60:AM60"/>
    <mergeCell ref="AN60:BB60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A56:P56"/>
    <mergeCell ref="Q56:U56"/>
    <mergeCell ref="V56:Z56"/>
    <mergeCell ref="AA56:AF56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A62:B62"/>
    <mergeCell ref="C62:I62"/>
    <mergeCell ref="J62:N62"/>
    <mergeCell ref="O62:X62"/>
    <mergeCell ref="Y62:AC62"/>
    <mergeCell ref="AD62:AH62"/>
    <mergeCell ref="AI62:AM62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X64:BB64"/>
    <mergeCell ref="BC64:BG64"/>
    <mergeCell ref="BH64:BL64"/>
    <mergeCell ref="BM64:BQ64"/>
    <mergeCell ref="A84:BL84"/>
    <mergeCell ref="A85:BL85"/>
    <mergeCell ref="AI65:AM65"/>
    <mergeCell ref="AN65:AR65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65:B65"/>
    <mergeCell ref="C65:I65"/>
    <mergeCell ref="J65:N65"/>
    <mergeCell ref="O65:X65"/>
    <mergeCell ref="W94:AM94"/>
    <mergeCell ref="AP94:BH94"/>
    <mergeCell ref="A89:V89"/>
    <mergeCell ref="W89:AM89"/>
    <mergeCell ref="AP89:BH89"/>
    <mergeCell ref="W90:AM90"/>
    <mergeCell ref="AP90:BH90"/>
    <mergeCell ref="A93:V93"/>
    <mergeCell ref="W93:AM93"/>
    <mergeCell ref="AP93:BH93"/>
    <mergeCell ref="A45:B45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I43:BM43"/>
    <mergeCell ref="C45:BQ45"/>
    <mergeCell ref="BN44:BQ44"/>
    <mergeCell ref="AP48:AT48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Z46:BC46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C47:BQ47"/>
    <mergeCell ref="Y65:AC65"/>
    <mergeCell ref="AD65:AH65"/>
    <mergeCell ref="O67:X67"/>
    <mergeCell ref="Y67:AC67"/>
    <mergeCell ref="AD67:AH67"/>
    <mergeCell ref="AN66:AR66"/>
    <mergeCell ref="AS66:AW66"/>
    <mergeCell ref="AX66:BB66"/>
    <mergeCell ref="BC66:BG66"/>
    <mergeCell ref="BH66:BL66"/>
    <mergeCell ref="BM66:BQ66"/>
    <mergeCell ref="AX68:BB68"/>
    <mergeCell ref="BC68:BG68"/>
    <mergeCell ref="BH68:BL68"/>
    <mergeCell ref="BM68:BQ68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AX70:BB70"/>
    <mergeCell ref="BC70:BG70"/>
    <mergeCell ref="BH70:BL70"/>
    <mergeCell ref="BM70:BQ70"/>
    <mergeCell ref="A71:B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C69:BQ69"/>
    <mergeCell ref="C71:BQ71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BM73:BQ73"/>
    <mergeCell ref="AI73:AM73"/>
    <mergeCell ref="AN73:AR73"/>
    <mergeCell ref="AS73:AW73"/>
    <mergeCell ref="AX73:BB73"/>
    <mergeCell ref="O74:X74"/>
    <mergeCell ref="Y74:AC74"/>
    <mergeCell ref="AD74:AH74"/>
    <mergeCell ref="AI74:AM74"/>
    <mergeCell ref="AN74:AR74"/>
    <mergeCell ref="AS74:AW74"/>
    <mergeCell ref="AX72:BB72"/>
    <mergeCell ref="BC72:BG72"/>
    <mergeCell ref="BH72:BL72"/>
    <mergeCell ref="AN76:AR76"/>
    <mergeCell ref="AS76:AW76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9:AM79"/>
    <mergeCell ref="AN79:AR79"/>
    <mergeCell ref="AS79:AW79"/>
    <mergeCell ref="AX79:BB79"/>
    <mergeCell ref="BC79:BG79"/>
    <mergeCell ref="BH79:BL79"/>
    <mergeCell ref="AX78:BB78"/>
    <mergeCell ref="C80:I80"/>
    <mergeCell ref="J80:N80"/>
    <mergeCell ref="O80:X80"/>
    <mergeCell ref="Y80:AC80"/>
    <mergeCell ref="AD80:AH80"/>
    <mergeCell ref="AI80:AM80"/>
    <mergeCell ref="AN80:AR80"/>
    <mergeCell ref="A79:B79"/>
    <mergeCell ref="C79:I79"/>
    <mergeCell ref="J79:N79"/>
    <mergeCell ref="O79:X79"/>
    <mergeCell ref="Y79:AC79"/>
    <mergeCell ref="AD79:AH79"/>
    <mergeCell ref="AS80:AW80"/>
    <mergeCell ref="BC78:BG78"/>
    <mergeCell ref="BH78:BL78"/>
    <mergeCell ref="C82:BQ82"/>
    <mergeCell ref="BM81:BQ81"/>
    <mergeCell ref="BM80:BQ80"/>
    <mergeCell ref="BM78:BQ78"/>
    <mergeCell ref="A82:B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A81:B81"/>
    <mergeCell ref="C81:I81"/>
    <mergeCell ref="J81:N81"/>
    <mergeCell ref="O81:X81"/>
    <mergeCell ref="Y81:AC81"/>
    <mergeCell ref="AD81:AH81"/>
    <mergeCell ref="A80:B80"/>
  </mergeCells>
  <conditionalFormatting sqref="C64">
    <cfRule type="cellIs" dxfId="37" priority="39" stopIfTrue="1" operator="equal">
      <formula>$C63</formula>
    </cfRule>
  </conditionalFormatting>
  <conditionalFormatting sqref="A64:B64">
    <cfRule type="cellIs" dxfId="36" priority="40" stopIfTrue="1" operator="equal">
      <formula>0</formula>
    </cfRule>
  </conditionalFormatting>
  <conditionalFormatting sqref="C65">
    <cfRule type="cellIs" dxfId="35" priority="37" stopIfTrue="1" operator="equal">
      <formula>$C64</formula>
    </cfRule>
  </conditionalFormatting>
  <conditionalFormatting sqref="A65:B65">
    <cfRule type="cellIs" dxfId="34" priority="38" stopIfTrue="1" operator="equal">
      <formula>0</formula>
    </cfRule>
  </conditionalFormatting>
  <conditionalFormatting sqref="C66">
    <cfRule type="cellIs" dxfId="33" priority="35" stopIfTrue="1" operator="equal">
      <formula>$C65</formula>
    </cfRule>
  </conditionalFormatting>
  <conditionalFormatting sqref="A66:B66">
    <cfRule type="cellIs" dxfId="32" priority="36" stopIfTrue="1" operator="equal">
      <formula>0</formula>
    </cfRule>
  </conditionalFormatting>
  <conditionalFormatting sqref="C67">
    <cfRule type="cellIs" dxfId="31" priority="33" stopIfTrue="1" operator="equal">
      <formula>$C66</formula>
    </cfRule>
  </conditionalFormatting>
  <conditionalFormatting sqref="A67:B67">
    <cfRule type="cellIs" dxfId="30" priority="34" stopIfTrue="1" operator="equal">
      <formula>0</formula>
    </cfRule>
  </conditionalFormatting>
  <conditionalFormatting sqref="C68">
    <cfRule type="cellIs" dxfId="29" priority="31" stopIfTrue="1" operator="equal">
      <formula>$C67</formula>
    </cfRule>
  </conditionalFormatting>
  <conditionalFormatting sqref="A68:B68">
    <cfRule type="cellIs" dxfId="28" priority="32" stopIfTrue="1" operator="equal">
      <formula>0</formula>
    </cfRule>
  </conditionalFormatting>
  <conditionalFormatting sqref="C69">
    <cfRule type="cellIs" dxfId="27" priority="29" stopIfTrue="1" operator="equal">
      <formula>$C68</formula>
    </cfRule>
  </conditionalFormatting>
  <conditionalFormatting sqref="A69:B69">
    <cfRule type="cellIs" dxfId="26" priority="30" stopIfTrue="1" operator="equal">
      <formula>0</formula>
    </cfRule>
  </conditionalFormatting>
  <conditionalFormatting sqref="C70">
    <cfRule type="cellIs" dxfId="25" priority="27" stopIfTrue="1" operator="equal">
      <formula>$C69</formula>
    </cfRule>
  </conditionalFormatting>
  <conditionalFormatting sqref="A70:B70">
    <cfRule type="cellIs" dxfId="24" priority="28" stopIfTrue="1" operator="equal">
      <formula>0</formula>
    </cfRule>
  </conditionalFormatting>
  <conditionalFormatting sqref="C71">
    <cfRule type="cellIs" dxfId="23" priority="25" stopIfTrue="1" operator="equal">
      <formula>$C70</formula>
    </cfRule>
  </conditionalFormatting>
  <conditionalFormatting sqref="A71:B71">
    <cfRule type="cellIs" dxfId="22" priority="26" stopIfTrue="1" operator="equal">
      <formula>0</formula>
    </cfRule>
  </conditionalFormatting>
  <conditionalFormatting sqref="C72">
    <cfRule type="cellIs" dxfId="21" priority="23" stopIfTrue="1" operator="equal">
      <formula>$C71</formula>
    </cfRule>
  </conditionalFormatting>
  <conditionalFormatting sqref="A72:B72">
    <cfRule type="cellIs" dxfId="20" priority="24" stopIfTrue="1" operator="equal">
      <formula>0</formula>
    </cfRule>
  </conditionalFormatting>
  <conditionalFormatting sqref="C73">
    <cfRule type="cellIs" dxfId="19" priority="21" stopIfTrue="1" operator="equal">
      <formula>$C72</formula>
    </cfRule>
  </conditionalFormatting>
  <conditionalFormatting sqref="A73:B73">
    <cfRule type="cellIs" dxfId="18" priority="22" stopIfTrue="1" operator="equal">
      <formula>0</formula>
    </cfRule>
  </conditionalFormatting>
  <conditionalFormatting sqref="C74">
    <cfRule type="cellIs" dxfId="17" priority="19" stopIfTrue="1" operator="equal">
      <formula>$C73</formula>
    </cfRule>
  </conditionalFormatting>
  <conditionalFormatting sqref="A74:B74">
    <cfRule type="cellIs" dxfId="16" priority="20" stopIfTrue="1" operator="equal">
      <formula>0</formula>
    </cfRule>
  </conditionalFormatting>
  <conditionalFormatting sqref="C75">
    <cfRule type="cellIs" dxfId="15" priority="17" stopIfTrue="1" operator="equal">
      <formula>$C74</formula>
    </cfRule>
  </conditionalFormatting>
  <conditionalFormatting sqref="A75:B75">
    <cfRule type="cellIs" dxfId="14" priority="18" stopIfTrue="1" operator="equal">
      <formula>0</formula>
    </cfRule>
  </conditionalFormatting>
  <conditionalFormatting sqref="C76">
    <cfRule type="cellIs" dxfId="13" priority="15" stopIfTrue="1" operator="equal">
      <formula>$C75</formula>
    </cfRule>
  </conditionalFormatting>
  <conditionalFormatting sqref="A76:B76">
    <cfRule type="cellIs" dxfId="12" priority="16" stopIfTrue="1" operator="equal">
      <formula>0</formula>
    </cfRule>
  </conditionalFormatting>
  <conditionalFormatting sqref="C77">
    <cfRule type="cellIs" dxfId="11" priority="13" stopIfTrue="1" operator="equal">
      <formula>$C76</formula>
    </cfRule>
  </conditionalFormatting>
  <conditionalFormatting sqref="A77:B77">
    <cfRule type="cellIs" dxfId="10" priority="14" stopIfTrue="1" operator="equal">
      <formula>0</formula>
    </cfRule>
  </conditionalFormatting>
  <conditionalFormatting sqref="C78">
    <cfRule type="cellIs" dxfId="9" priority="11" stopIfTrue="1" operator="equal">
      <formula>$C77</formula>
    </cfRule>
  </conditionalFormatting>
  <conditionalFormatting sqref="A78:B78">
    <cfRule type="cellIs" dxfId="8" priority="12" stopIfTrue="1" operator="equal">
      <formula>0</formula>
    </cfRule>
  </conditionalFormatting>
  <conditionalFormatting sqref="C79">
    <cfRule type="cellIs" dxfId="7" priority="9" stopIfTrue="1" operator="equal">
      <formula>$C78</formula>
    </cfRule>
  </conditionalFormatting>
  <conditionalFormatting sqref="A79:B79">
    <cfRule type="cellIs" dxfId="6" priority="10" stopIfTrue="1" operator="equal">
      <formula>0</formula>
    </cfRule>
  </conditionalFormatting>
  <conditionalFormatting sqref="C80">
    <cfRule type="cellIs" dxfId="5" priority="7" stopIfTrue="1" operator="equal">
      <formula>$C79</formula>
    </cfRule>
  </conditionalFormatting>
  <conditionalFormatting sqref="A80:B80">
    <cfRule type="cellIs" dxfId="4" priority="8" stopIfTrue="1" operator="equal">
      <formula>0</formula>
    </cfRule>
  </conditionalFormatting>
  <conditionalFormatting sqref="C81">
    <cfRule type="cellIs" dxfId="3" priority="5" stopIfTrue="1" operator="equal">
      <formula>$C80</formula>
    </cfRule>
  </conditionalFormatting>
  <conditionalFormatting sqref="A81:B81">
    <cfRule type="cellIs" dxfId="2" priority="6" stopIfTrue="1" operator="equal">
      <formula>0</formula>
    </cfRule>
  </conditionalFormatting>
  <conditionalFormatting sqref="C82">
    <cfRule type="cellIs" dxfId="1" priority="3" stopIfTrue="1" operator="equal">
      <formula>$C81</formula>
    </cfRule>
  </conditionalFormatting>
  <conditionalFormatting sqref="A82:B8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35" max="68" man="1"/>
    <brk id="6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КПК0611182</vt:lpstr>
      <vt:lpstr>КПК0611182!Область_печати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2023-03-15T07:10:50Z</dcterms:modified>
</cp:coreProperties>
</file>